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basis.lan\amsterdam\IB\Algemeen\WGM\BESTAND\4. Geotechniek\01_PROJECTEN\13183 - Raamcontract geotechnisch onderzoek\05_Aanbestedingsdocumenten\"/>
    </mc:Choice>
  </mc:AlternateContent>
  <bookViews>
    <workbookView xWindow="0" yWindow="105" windowWidth="18015" windowHeight="5205" tabRatio="622"/>
  </bookViews>
  <sheets>
    <sheet name="1.0 Totaal_Veldonderzoek" sheetId="5" r:id="rId1"/>
    <sheet name="1.1 Algemeen" sheetId="11" r:id="rId2"/>
    <sheet name="1.2 Materieel en transport" sheetId="13" r:id="rId3"/>
    <sheet name="1.3 Veldonderzoek" sheetId="14" r:id="rId4"/>
    <sheet name="1.4 Verrekenprijzen" sheetId="15" r:id="rId5"/>
  </sheets>
  <calcPr calcId="162913"/>
</workbook>
</file>

<file path=xl/calcChain.xml><?xml version="1.0" encoding="utf-8"?>
<calcChain xmlns="http://schemas.openxmlformats.org/spreadsheetml/2006/main">
  <c r="G20" i="11" l="1"/>
  <c r="G19" i="11"/>
  <c r="G18" i="11"/>
  <c r="G17" i="11"/>
  <c r="G16" i="11"/>
  <c r="G15" i="11"/>
  <c r="G14" i="11"/>
  <c r="G13" i="11"/>
  <c r="G12" i="11"/>
  <c r="G11" i="11"/>
  <c r="G10" i="11"/>
  <c r="G9" i="11"/>
  <c r="G8" i="11"/>
  <c r="H7" i="15" l="1"/>
  <c r="H8" i="15"/>
  <c r="H9" i="15"/>
  <c r="H10" i="15"/>
  <c r="H11" i="15"/>
  <c r="H12" i="15"/>
  <c r="H6" i="15"/>
  <c r="E19" i="14" l="1"/>
  <c r="E25" i="14" l="1"/>
  <c r="G18" i="14"/>
  <c r="E17" i="14"/>
  <c r="E16" i="14"/>
  <c r="E13" i="14"/>
  <c r="E6" i="14"/>
  <c r="G46" i="14" l="1"/>
  <c r="G50" i="14"/>
  <c r="G47" i="14"/>
  <c r="G45" i="14"/>
  <c r="G43" i="14"/>
  <c r="G49" i="14"/>
  <c r="G48" i="14"/>
  <c r="G44" i="14"/>
  <c r="G42" i="14"/>
  <c r="G41" i="14"/>
  <c r="G40" i="14"/>
  <c r="G39" i="14"/>
  <c r="G61" i="14" l="1"/>
  <c r="G60" i="14"/>
  <c r="G59" i="14"/>
  <c r="G58" i="14"/>
  <c r="G57" i="14"/>
  <c r="G56" i="14"/>
  <c r="E35" i="14" l="1"/>
  <c r="E33" i="14"/>
  <c r="E32" i="14"/>
  <c r="E31" i="14"/>
  <c r="E15" i="14"/>
  <c r="G11" i="13"/>
  <c r="H14" i="15" l="1"/>
  <c r="D7" i="5" s="1"/>
  <c r="G36" i="14"/>
  <c r="G28" i="14"/>
  <c r="G25" i="14"/>
  <c r="E22" i="14"/>
  <c r="G35" i="14" l="1"/>
  <c r="G33" i="14"/>
  <c r="G32" i="14"/>
  <c r="G31" i="14"/>
  <c r="G30" i="14"/>
  <c r="G26" i="14"/>
  <c r="A23" i="14"/>
  <c r="G22" i="14"/>
  <c r="G21" i="14"/>
  <c r="G20" i="14"/>
  <c r="G19" i="14"/>
  <c r="G17" i="14"/>
  <c r="G16" i="14"/>
  <c r="G15" i="14"/>
  <c r="G14" i="14"/>
  <c r="G13" i="14"/>
  <c r="G11" i="14"/>
  <c r="G63" i="14" s="1"/>
  <c r="G8" i="14"/>
  <c r="G7" i="14"/>
  <c r="G6" i="14"/>
  <c r="G8" i="13"/>
  <c r="G6" i="13"/>
  <c r="G5" i="11"/>
  <c r="G6" i="11"/>
  <c r="G7" i="11"/>
  <c r="D6" i="5" l="1"/>
  <c r="G13" i="13"/>
  <c r="D5" i="5" s="1"/>
  <c r="G22" i="11"/>
  <c r="D4" i="5" s="1"/>
  <c r="D10" i="5" l="1"/>
</calcChain>
</file>

<file path=xl/sharedStrings.xml><?xml version="1.0" encoding="utf-8"?>
<sst xmlns="http://schemas.openxmlformats.org/spreadsheetml/2006/main" count="473" uniqueCount="153">
  <si>
    <t>Prijs</t>
  </si>
  <si>
    <t>De inschrijver</t>
  </si>
  <si>
    <t xml:space="preserve"> ___________________________________ (naam)</t>
  </si>
  <si>
    <t xml:space="preserve"> ___________________________________ (functie)</t>
  </si>
  <si>
    <t>(handtekening) ___________________________________</t>
  </si>
  <si>
    <t xml:space="preserve">Gedaan op _________________________ (datum), </t>
  </si>
  <si>
    <t>te _______________________________(plaats).</t>
  </si>
  <si>
    <t xml:space="preserve"> ___________________________________ (bedrijfsnaam )</t>
  </si>
  <si>
    <t>Eenheid</t>
  </si>
  <si>
    <t>meter</t>
  </si>
  <si>
    <t>stuk</t>
  </si>
  <si>
    <t>uur</t>
  </si>
  <si>
    <t>cm</t>
  </si>
  <si>
    <t>nee</t>
  </si>
  <si>
    <t>eenmalig</t>
  </si>
  <si>
    <t>Grondonderzoek vanaf het water - materieel</t>
  </si>
  <si>
    <t>Grondonderzoek vanaf het land - materieel</t>
  </si>
  <si>
    <t>euro</t>
  </si>
  <si>
    <t xml:space="preserve">De steekmethode waarvan gebruik wordt gemaakt voor het uitvoeren van de werkzaamheden afprijzen. Bij de post(en) waarvan niet gebruik wordt gemaakt dient een eenheidsprijs en prijs van €0,00 ingevuld te worden. Het aantal stuks is gebaseerd op de boorlengte en de bijbehorende monsterbus lengte. </t>
  </si>
  <si>
    <t xml:space="preserve">uitsluitend oranje gekleurde cellen invullen </t>
  </si>
  <si>
    <t>Postnr.</t>
  </si>
  <si>
    <t>Totalen</t>
  </si>
  <si>
    <t>Totaalprijs</t>
  </si>
  <si>
    <t>Inschrijvingssom</t>
  </si>
  <si>
    <r>
      <t xml:space="preserve">Blad </t>
    </r>
    <r>
      <rPr>
        <b/>
        <sz val="10"/>
        <rFont val="Verdana"/>
        <family val="2"/>
      </rPr>
      <t>1.1 Algemeen</t>
    </r>
  </si>
  <si>
    <r>
      <t xml:space="preserve">Blad </t>
    </r>
    <r>
      <rPr>
        <b/>
        <sz val="10"/>
        <rFont val="Verdana"/>
        <family val="2"/>
      </rPr>
      <t>1.2 Materieel en transport</t>
    </r>
  </si>
  <si>
    <r>
      <t xml:space="preserve">Blad </t>
    </r>
    <r>
      <rPr>
        <b/>
        <sz val="10"/>
        <rFont val="Verdana"/>
        <family val="2"/>
      </rPr>
      <t>1.3 Veldonderzoek</t>
    </r>
  </si>
  <si>
    <r>
      <t xml:space="preserve">Blad </t>
    </r>
    <r>
      <rPr>
        <b/>
        <sz val="10"/>
        <rFont val="Verdana"/>
        <family val="2"/>
      </rPr>
      <t>1.4 Verrekenprijzen</t>
    </r>
  </si>
  <si>
    <t>Project start up</t>
  </si>
  <si>
    <t>Regulieroverleg maandelijks</t>
  </si>
  <si>
    <t>Stuks</t>
  </si>
  <si>
    <t>N/V</t>
  </si>
  <si>
    <t>Eenheidsprijs</t>
  </si>
  <si>
    <t>Totaal blad '1.1 Algemeen'</t>
  </si>
  <si>
    <t>1.201</t>
  </si>
  <si>
    <t>Algemeen (conform PvE)</t>
  </si>
  <si>
    <t>N</t>
  </si>
  <si>
    <t xml:space="preserve"> Onderaanneming [ja/nee]</t>
  </si>
  <si>
    <t>Totaal blad '1.2 Materieel en transport'</t>
  </si>
  <si>
    <t xml:space="preserve"> onderaanneming [ja/nee]</t>
  </si>
  <si>
    <t>Realisatie van de volgende producten (conform PvE)</t>
  </si>
  <si>
    <t>Positioneren, inmeten en waterpassen ten opzichte van NAP per onderzoeklocatie</t>
  </si>
  <si>
    <t>Uitvoeren van een kernboring tot 20 cm door wegverharding incl. benodigd materieel</t>
  </si>
  <si>
    <t>Volledige sondeergat afdichten met zwelklei in combinatie met trekken sondeerstang</t>
  </si>
  <si>
    <t>1.200</t>
  </si>
  <si>
    <t>Veldonderzoek vanaf het water</t>
  </si>
  <si>
    <t>Veldonderzoek vanaf het land</t>
  </si>
  <si>
    <t>Positioneren, inmeten en waterpassen ten opzichte van NAP per onderzoekslocatie</t>
  </si>
  <si>
    <t>Uitvoeren mechanische boring tot 10 meter minus waterbodemniveau inclusief identificatie en beschrijving van het boorprofiel in het veld, beschrijkwaliteit B3</t>
  </si>
  <si>
    <t>Verrekentarieven</t>
  </si>
  <si>
    <t>Het per meter sonderen meer/minder (landwerk)</t>
  </si>
  <si>
    <t>Het per meter sonderen meer/minder (waterwerk)</t>
  </si>
  <si>
    <t>Het per meter mechanisch boren meer/minder (landwerk)</t>
  </si>
  <si>
    <t>Het per meter mechanisch boren meer/minder (waterwerk)</t>
  </si>
  <si>
    <t>Het per meter boren van een handboring meer/minder</t>
  </si>
  <si>
    <t>Het per centimeter kernboren meer/minder 20 cm</t>
  </si>
  <si>
    <t>V</t>
  </si>
  <si>
    <t>Totaal blad '1.4 Verrekenprijzen'</t>
  </si>
  <si>
    <t>Vermenigvuldigingsfactor zwaarder laten meetellen</t>
  </si>
  <si>
    <t>Toelichting Totaalprijs Blad '1.4 Verrekenprijzen'</t>
  </si>
  <si>
    <t>Het steken van geroerde monsters in monsterzak per 0,4m boorlengte (gerelateerd aan postnr. 1.313, 50%)</t>
  </si>
  <si>
    <t>Toelichting invullen fictieve opdracht in de inschrijfstaat</t>
  </si>
  <si>
    <t>Voor postnummer 1.005 geldt hetzelfde als bovenstaande. Wordt van toepassing na gunning van het raamcontract.</t>
  </si>
  <si>
    <t>-</t>
  </si>
  <si>
    <t>1.202</t>
  </si>
  <si>
    <t>Transport naar laboratorium</t>
  </si>
  <si>
    <t>Transport- en handelingskosten, inclusief aanleveren monstersbussen bij het laboratorium voor het gehele werk.</t>
  </si>
  <si>
    <t>Benodigd materieel en transport (conform PvE)</t>
  </si>
  <si>
    <t>Legenda</t>
  </si>
  <si>
    <t>A*</t>
  </si>
  <si>
    <t>Voorboren onderzoeklocatie(s) ten behoeve van het kunnen uitvoeren van een sondering of (hand)boring i.v.m. kabels en leidingen incl. vermelden boorstaat in het onderzoeksrapport. Een eventueel benodigde voorgraafploef is inclusief. Inclusief opnemen en herstraten aanwezige bestrating</t>
  </si>
  <si>
    <t>€</t>
  </si>
  <si>
    <t>Opstellen projectplan, (conform § 3.1 PvE)</t>
  </si>
  <si>
    <r>
      <t xml:space="preserve">Stelpost afstemming onderzoeklocatie(s) en stelpost voor extra poging(en) t.b.v. uitvoeren sondering en/of (hand)boring, in overeenstemming met </t>
    </r>
    <r>
      <rPr>
        <i/>
        <sz val="10"/>
        <rFont val="Verdana"/>
        <family val="2"/>
      </rPr>
      <t>PvE §2.2 bullit h</t>
    </r>
  </si>
  <si>
    <t>Uitvoeren elektrische watersondering met conus en kleef (klasse 2) tot 30 meter minus waterbodemniveau incl. meting van waterspanning U (CPTU) (sonderingslengte 30m)</t>
  </si>
  <si>
    <t>Uitvoeren elektrische watersondering met conus en kleef (klasse 2) tot 30 meter minus waterbodemniveau (CPT) (sonderingslengte 30m)</t>
  </si>
  <si>
    <t>Tijdens de deelopdrachten kunnen de sonderingsdieptes worden gewijzigd door Opdrachtgever. Wijzigingen in sonderingslengtes worden verrekend op basis van de opgegeven verrekenprijzen conform post nr. 1.401.</t>
  </si>
  <si>
    <t>Tijdens de deelopdrachten kunnen de dieptes van de sonderingen worden gewijzigd door Opdrachtgever. Wijzigingen in sonderingslengtes worden verrekend op basis van de opgegeven verrekenprijzen conform post nr. 1.400.</t>
  </si>
  <si>
    <t>Tijdens de deelopdrachten kunnen de dieptes van de boringen worden gewijzigd door Opdrachtgever. Wijzigingen in boringlengtes worden verrekend op basis van de opgegeven verrekenprijzen conform post nr. 1.402.</t>
  </si>
  <si>
    <t>Tijdens de deelopdrachten kunnen de dieptes van de boringen worden gewijzigd door Opdrachtgever. Wijzigingen in boringlengtes worden verrekend op basis van de opgegeven verrekenprijzen conform post nr. 1.403.</t>
  </si>
  <si>
    <t>Tijdens de deelopdrachten kunnen de dieptes van de boringen worden gewijzigd door Opdrachtgever. Wijzigingen in boringlengtes worden verrekend op basis van de opgegeven verrekenprijzen conform post nr. 1.404.</t>
  </si>
  <si>
    <t>Alle eenheidsprijzen in de oranje gearceerde cellen onder de tabbladen '1.3 Veldonderzoek' en '1.4 Verrekenprijzen' dienen ingevuld te worden en tellen mee voor de fictieve opdracht. De totaalprijzen op dit blad '1.0 Totaal_Veldonderzoek' worden automatisch berekend, alsmede de totale Inschrijvingssom. Niets in deze inschrijfstaat mag aangepast worden. De inschrijving kan ongeldig worden verklaard indien aanpassingen in de inschrijfstaat door de inschrijvende partij zijn uitgevoerd. Van de inschrijver wordt verwacht bij onduidelijkheden in de door de aanbestedende dienst Opdrachtgever verstrekte informatie en die een prijsaanbieding in de weg staan, dit expliciet vooraf tijdens de Nota van Inlichtingen aan te geven.</t>
  </si>
  <si>
    <t>De eenheidsprijzen van de verrekenprijzen (tabblad '1.4 Verrekenprijzen') wegen met verschillende factoren mee. Deze factoren zijn gepresenteerd in kolom G van tabblad '1.4 Verrekenprijzen'. De totaalprijs (cel F14 van tabblad '1.4 Verrekenprijzen) weegt mee in de totale Inschrijvingssom. De verrekenprijzen dienen marktconform te zijn.</t>
  </si>
  <si>
    <t>De ingevulde eenheidsprijzen in de fictieve opdracht zijn maximale eenheidsprijzen (plafondbedragen) die gelden voor de gehele doorlooptijd van het raamcontract. De ingevulde eenheidsprijzen voor de fictieve opdracht gelden tevens als verrekenprijzen en dienen marktconform te zijn.</t>
  </si>
  <si>
    <t>Veldonderzoek peilbuizen</t>
  </si>
  <si>
    <t>Aanbrengen beschermingsconstructie van peilbuis, bestaande uit drie houten palen 1,5 m lengte, tot 1 m boven maaiveld en onderling verbonden met rood-witte schrikhekborden type BB15-1A.</t>
  </si>
  <si>
    <t>Stalen beschermkoker op peilbuis met hangslot, beschermkoker 127 * 41 120 mm – 1 m incl. inbusbout</t>
  </si>
  <si>
    <t>Plaatsen en afstellen van 1 drukopnemer type "niet-telemetrisch", drukopnemer als directielevering ophalen op kantoor gemeente Amsterdam; specificaties in PVE.</t>
  </si>
  <si>
    <t>Plaatsen en afstellen van 1 drukopnemer type "telemetrisch" volgens specificaties in PVE, huren per jaar</t>
  </si>
  <si>
    <t>Plaatsen en afstellen van 1 drukopnemer type "telemetrisch", drukopnemer als directielevering ophalen op kantoor gemeente Amsterdam; specificaties in PVE</t>
  </si>
  <si>
    <t>Handmatige meting grondwaterstand (NAP) per peilbuis, levering in CSV of Excel</t>
  </si>
  <si>
    <t>Handmatige controlemeting grondwaterstand per peilbuis, uitlezing  en eventueel herafstelling van de drukopnemer, per peilbuis,  levering in CSV of Excel</t>
  </si>
  <si>
    <t>Extra (herstel)werkzaamheden peilbuis, per uur</t>
  </si>
  <si>
    <t>stuk/jaar</t>
  </si>
  <si>
    <t>Verwerken van meetreeks drukopnemer met barogegevens Schiphol of ter beschikking gestelde barologger, levering resultaten in CSV of Excel</t>
  </si>
  <si>
    <t>Leveren, plaatsen en afstellen van peilfilters type "standaard" tot maximaal 7 m onder maaiveld. Specificaties conform PVE.</t>
  </si>
  <si>
    <t>Leveren, plaatsen en afstellen van peilfilters type "Waternet" tot maximaal 7 m onder maaiveld. Specificaties conform PVE.</t>
  </si>
  <si>
    <t>Leveren, plaatsen en afstellen van peilfilters type "diep" tot maximaal 20 m onder maaiveld. Specificaties conform PVE.</t>
  </si>
  <si>
    <t>Uitvoeren elektrische watersondering met magnetometerconus en kleef (klasse 2) tot 30 meter minus waterbodemniveau (CPTM) (sonderingslengte 30m)</t>
  </si>
  <si>
    <t>Uitvoeren elektrische watersondering met magnetometerconus en kleef (klasse 2) tot 30 meter minus waterbodemniveau incl. meting van waterspanning U (CPTUM) (sonderingslengte 30m)</t>
  </si>
  <si>
    <t xml:space="preserve">A*: Deze posten tellen niet mee voor de fictieve opdracht en worden niet afgeprijst door de inschrijvende partij ten tijde van aanbesteden. Deze posten kunnen vanaf ingang van het raamcontract worden gevraagd in deelopdrachten aan de raamcontractanten. Hiervoor dienen de raamcontractanten bij de uitvraag van een deelopdracht een marktcornforme prijs voor op te geven. </t>
  </si>
  <si>
    <t>Aanvullende posten in deelopdracht</t>
  </si>
  <si>
    <t>Totaal blad '1.3 Veldonderzoek'</t>
  </si>
  <si>
    <t>Voor werkzaamheden welke benodigd zijn in een deelopdracht en ontbreken in deze inschrijfstaat kan door Opdrachtgever aan de raamcontractanten per deelopdracht worden gevraagd om hiervoor een marktcornforme prijs voor op te geven. Zie vanaf post nr. 1.360.</t>
  </si>
  <si>
    <t>Afdichten boorgat met zwelklei (gerelateerd aan postnr. 1.308)</t>
  </si>
  <si>
    <t>- Afdichten boorgat met zwelklei (gerelateerd aan postnr. 1.325)</t>
  </si>
  <si>
    <t>- Continue steken van ongeroerde monsters met Ackermann-steekbus (Ø70mm, lengte 400mm) (gerelateerd aan postnr. 1.325)</t>
  </si>
  <si>
    <t>- Continue steken van ongeroerde monsters Piston Sampler (Ø 100m, lengte 850mm) (gerelateerd aan postnr. 1.325)</t>
  </si>
  <si>
    <t>- Continue steken van ongeroerde monsters in RVS-steekbus (Ø ≥ 60 mm, lengte 500mm) (gerelateerd aan postnr. 1.325)</t>
  </si>
  <si>
    <t>- Continue steken van ongeroerde monsters met Ackermann-steekbus (Ø70mm, lengte 400mm) (gerelateerd aan postnr. 1.308)</t>
  </si>
  <si>
    <t>- Continue steken van ongeroerde monsters Piston Sampler (Ø 100m, lengte 850mm) (gerelateerd aan postnr. 1.308)</t>
  </si>
  <si>
    <t>- Continue steken van ongeroerde monsters in RVS-steekbus (Ø ≥ 60 mm, lengte 500mm) (gerelateerd aan postnr. 1.308)</t>
  </si>
  <si>
    <t>AI 2021-0037 Perceel Veldonderzoek</t>
  </si>
  <si>
    <t>maand</t>
  </si>
  <si>
    <r>
      <t xml:space="preserve">Het per maand extra opslaan van een ongeroerd monsterbus &gt; 3 maanden </t>
    </r>
    <r>
      <rPr>
        <vertAlign val="superscript"/>
        <sz val="10"/>
        <rFont val="Verdana"/>
        <family val="2"/>
      </rPr>
      <t>(1)</t>
    </r>
  </si>
  <si>
    <t>Doorlatendheidsmetingen met de constant head methode (inclusief berekening van de verzadigde doorlatendheid per boorgat)</t>
  </si>
  <si>
    <t>Doorlatendheidsmetingen met de rising head methode (inclusief berekening van de verzadigde doorlatendheid per boorgat)</t>
  </si>
  <si>
    <t>Doorlatendheidsmetingen met de falling head methode (inclusief berekening van de verzadigde doorlatendheid per boorgat)</t>
  </si>
  <si>
    <t>Uitvoeren elektrische sondering met conus en kleef (klasse 2) tot ten minste 30 meter - maaiveldniveau (CPT) (sonderingslengte 30m)</t>
  </si>
  <si>
    <t>Uitvoeren elektrische sondering met magnetometerconus en kleef (klasse 2) tot ten minste 30 meter - maaiveldniveau (CPTM) (sonderingslengte 30m)</t>
  </si>
  <si>
    <t>Uitvoeren van elektrische sondering met conus en kleef (klasse 2) tot ten minste 30 meter - maaiveldniveau incl. meting van waterspanning U (CPTU) (sonderingslengte 30m)</t>
  </si>
  <si>
    <t>Uitvoeren van elektrische sondering met magnetometerconus en kleef (klasse 2) tot ten minste 30 meter - maaiveldniveau incl. meting van waterspanning U (CPTUM) (sonderingslengte 30m)</t>
  </si>
  <si>
    <t>Uitvoeren mechanische boring tot ten minste 14 meter - mv inclusief identificatie en beschrijving van het boorprofiel in het veld, beschrijkwaliteit B3</t>
  </si>
  <si>
    <t>Het handmatig uitvoeren van een handboring tot ten minste 3m - mv inclusief identificatie en beschrijving van het boorprofiel in het veld, beschrijfkwaliteit B3</t>
  </si>
  <si>
    <r>
      <t>Het per m</t>
    </r>
    <r>
      <rPr>
        <vertAlign val="superscript"/>
        <sz val="10"/>
        <rFont val="Verdana"/>
        <family val="2"/>
      </rPr>
      <t>1</t>
    </r>
    <r>
      <rPr>
        <sz val="10"/>
        <rFont val="Verdana"/>
        <family val="2"/>
      </rPr>
      <t xml:space="preserve"> steken van een ongeroerd monster (monsterbus minimaal Ø60mm en minimale lengte 400mm)</t>
    </r>
  </si>
  <si>
    <r>
      <t xml:space="preserve">Gestoken monsterbussen gesloten houden en afwegen om volumegewichten in kN/m³ te bepalen (gewicht gevulde steekbus minus gewicht lege steekbus). Tevens de vulgraad (cm) van de steekbus bepalen. De volgende data dient per  boring in het Excel format </t>
    </r>
    <r>
      <rPr>
        <b/>
        <vertAlign val="superscript"/>
        <sz val="10"/>
        <rFont val="Verdana"/>
        <family val="2"/>
      </rPr>
      <t>(1)</t>
    </r>
    <r>
      <rPr>
        <b/>
        <sz val="10"/>
        <rFont val="Verdana"/>
        <family val="2"/>
      </rPr>
      <t xml:space="preserve"> </t>
    </r>
    <r>
      <rPr>
        <sz val="10"/>
        <rFont val="Verdana"/>
        <family val="2"/>
      </rPr>
      <t>aanleverd te worden bij IB Amsterdam. Gewicht monsterbus vol, gewicht monsterbus leeg, vulgraad, volumiek gewicht grond [kN/m3], diepte niveau b.k. steekbus en o.k. steekbus t.o.v. NAP en t.o.v. maaiveldniveau. (gerelateerd aan postnr. 1.309 t/m 1.312)</t>
    </r>
  </si>
  <si>
    <r>
      <t xml:space="preserve">Gestoken monsterbussen gesloten houden en afwegen om volumegewichten in kN/m³ te bepalen (gewicht gevulde steekbus minus gewicht lege steekbus). Tevens de vulgraad (cm) van de steekbus bepalen. De volgende data dient per  boring in het Excel format </t>
    </r>
    <r>
      <rPr>
        <b/>
        <vertAlign val="superscript"/>
        <sz val="10"/>
        <rFont val="Verdana"/>
        <family val="2"/>
      </rPr>
      <t>(1)</t>
    </r>
    <r>
      <rPr>
        <sz val="10"/>
        <rFont val="Verdana"/>
        <family val="2"/>
      </rPr>
      <t xml:space="preserve"> aanleverd te worden bij IB Amsterdam. Gewicht monsterbus vol, gewicht monsterbus leeg, vulgraad, volumiek gewicht grond [kN/m3], diepte niveau b.k. steekbus en o.k. steekbus t.o.v. NAP en t.o.v. maaiveldniveau. (gerelateerd aan postnr. 1.326 t/m 1.329)</t>
    </r>
  </si>
  <si>
    <t>30</t>
  </si>
  <si>
    <t>Totaal</t>
  </si>
  <si>
    <r>
      <rPr>
        <vertAlign val="superscript"/>
        <sz val="11"/>
        <rFont val="Verdana"/>
        <family val="2"/>
      </rPr>
      <t>(1)</t>
    </r>
    <r>
      <rPr>
        <sz val="11"/>
        <rFont val="Verdana"/>
        <family val="2"/>
      </rPr>
      <t>: De startdatum van de telling van de 3 maanden termijn is zodra de relevante veldwerkdata is aangeleverd bij Opdrachtgever (veldboorbeschrijving, dichtsbijzijnde sondering(en) en het resultaat van post nr. 1.314 en/of 1.331 indien van toepassing. Zodra de laboratoriumopgave in het labopgaveformulier of de "Yes/No opgave" voor een boring is aangeleverd door Opdrachtgever, stopt de telling van het opslaan van de monsterbussen. Wachttijden als gevolg van het niet beschikbaar hebben van capaciteit in het laboratorium wordt niet als telling beschouwd in de 3 maanden termijn (hieronder valt ook sluiting laboratium i.v.m. vakantie of overige onvoorziene redenen). Het maandbedrag wordt verrekend in dagen op basis van hoeveelheid dagen overschrijding van de 3 maanden termijn.</t>
    </r>
  </si>
  <si>
    <t>A*: Deze posten tellen niet mee voor de fictieve opdracht en worden niet afgeprijst door de inschrijvende partij ten tijde van aanbesteden. Deze posten kunnen vanaf ingang van het contract worden gevraagd in deelopdrachten aan de raamcontractanten. Hiervoor dienen de raamcontractanten bij de uitvraag van een deelopdracht een marktcornforme prijs voor op te geven. Voor werkzaamheden welke ontbreken in deze inschrijfstaat kan door Opdrachtgever in deelopdrachten aan de raamcontractanten worden gevraagd om hiervoor een marktconforme prijs voor op te geven.</t>
  </si>
  <si>
    <t>De tabbladen '1.1 Algemeen' en '1.2 Materieel en transport' gelden niet mee voor de fictieve opdracht.  Deze posten dienen ten tijde van aanbesteden niet afgeprijsd te worden. Indien het raamcontract gegund is kan van alle posten in deze inschrijfstaat gebruik worden gemaakt. Dit betekent dat alle opgenomen postnummers wel van toepassing kunnen worden voor de deelopdrachten en dienen dan per opdracht binnen het raamcontract marktconform afgeprijsd te worden door de raamcontractant(en).</t>
  </si>
  <si>
    <t>KLIC-melding</t>
  </si>
  <si>
    <t>WIOR-vergunning</t>
  </si>
  <si>
    <t>WWU</t>
  </si>
  <si>
    <t>WWU + BLVC-plan</t>
  </si>
  <si>
    <t>Meerkosten werken onder OCE condities c.f. Expload document (8 uur veldwerk-ploeg)</t>
  </si>
  <si>
    <t>dag</t>
  </si>
  <si>
    <t xml:space="preserve">Aan- en afvoerkosten voor de sondeerwagen of sondeerrups of tracktruck of (mini)rups of boorwagen of (mini)boorrups of dergelijk materieel om het grondonderzoek (sonderingen en/of boringen) vanaf het land uit te kunnen voeren. </t>
  </si>
  <si>
    <t xml:space="preserve">De raamcontractant dient ten alle tijden een specificatie van een post en bijbehorende prijs aan te leveren indien opdrachtgever hierom vraagt. Hiermee dient de raamcontactant te onderbouwen hoe een prijs tot stand is gekomen en kan opdrachtgever contoleren of dit alles omvat wat vanuit de deelopdracht wordt gevraagd. </t>
  </si>
  <si>
    <t>BRO - aanleveren conform § 2.2 en Bijlage 1 van het PvE</t>
  </si>
  <si>
    <t>Omgang verontreinigde grond (inclusief V&amp;G, coördinatie etc.) conform § 2.2 en Bijlage 1 van het PvE</t>
  </si>
  <si>
    <t>HVK-er</t>
  </si>
  <si>
    <r>
      <t>Verkeersregelaar</t>
    </r>
    <r>
      <rPr>
        <vertAlign val="superscript"/>
        <sz val="10"/>
        <rFont val="Verdana"/>
        <family val="2"/>
      </rPr>
      <t>(1)</t>
    </r>
  </si>
  <si>
    <r>
      <t>Verkeersregelaar buiten reguliere werktijden</t>
    </r>
    <r>
      <rPr>
        <vertAlign val="superscript"/>
        <sz val="10"/>
        <rFont val="Verdana"/>
        <family val="2"/>
      </rPr>
      <t>(1)</t>
    </r>
  </si>
  <si>
    <r>
      <rPr>
        <vertAlign val="superscript"/>
        <sz val="11"/>
        <rFont val="Verdana"/>
        <family val="2"/>
      </rPr>
      <t xml:space="preserve">(1) </t>
    </r>
    <r>
      <rPr>
        <sz val="11"/>
        <rFont val="Verdana"/>
        <family val="2"/>
      </rPr>
      <t>Het bedrag per dag wordt in deelopdrachten binnen de ROK verrekend op basis van werkelijke uren.</t>
    </r>
  </si>
  <si>
    <t>Verkeersmaatregelen (CROW richtijnen 96b figuur 1322b en 1323b) en ook conform PvE</t>
  </si>
  <si>
    <t xml:space="preserve">Werkvoorbereiding </t>
  </si>
  <si>
    <t xml:space="preserve">Voor de deelopdrachten binnen de raamovereenkomst gelden de ingevulde eenheidsprijzen, ongeacht als er andere hoeveelheden zijn opgenomen in een deelopdracht ten opzichte van de fictieve opdracht. Hier kunnen geen rechten aan worden ontleent. </t>
  </si>
  <si>
    <t>Rapportage veldonderzoek</t>
  </si>
  <si>
    <t>Aan- en afvoerkosten koppelpontons of hefeiland of onderzoeksschip of dergelijk materieel om het grondonderzoek (sonderingen en boringen) vanaf het water uit te kunnen voeren (incl. gracht/open water).</t>
  </si>
  <si>
    <t>Bijlage 2a - INSCHRIJFSTAAT</t>
  </si>
  <si>
    <r>
      <rPr>
        <vertAlign val="superscript"/>
        <sz val="11"/>
        <rFont val="Verdana"/>
        <family val="2"/>
      </rPr>
      <t>(1)</t>
    </r>
    <r>
      <rPr>
        <sz val="11"/>
        <rFont val="Verdana"/>
        <family val="2"/>
      </rPr>
      <t>:</t>
    </r>
    <r>
      <rPr>
        <sz val="10"/>
        <rFont val="Verdana"/>
        <family val="2"/>
      </rPr>
      <t xml:space="preserve"> Excel format staat in Bijlage 2 van het PvE - Labopgaveformulier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</si>
</sst>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413]\ #,##0.00"/>
  </numFmts>
  <fonts count="30" x14ac:knownFonts="1">
    <font>
      <sz val="10"/>
      <name val="Verdana"/>
    </font>
    <font>
      <sz val="11"/>
      <name val="Verdana"/>
      <family val="2"/>
    </font>
    <font>
      <b/>
      <sz val="11"/>
      <name val="Verdana"/>
      <family val="2"/>
    </font>
    <font>
      <b/>
      <sz val="11"/>
      <color theme="0"/>
      <name val="Verdana"/>
      <family val="2"/>
    </font>
    <font>
      <b/>
      <sz val="14"/>
      <color theme="1"/>
      <name val="Calibri"/>
      <family val="2"/>
    </font>
    <font>
      <sz val="12"/>
      <name val="Verdana"/>
      <family val="2"/>
    </font>
    <font>
      <b/>
      <sz val="16"/>
      <color theme="1"/>
      <name val="Calibri"/>
      <family val="2"/>
    </font>
    <font>
      <b/>
      <sz val="24"/>
      <color theme="1"/>
      <name val="Calibri"/>
      <family val="2"/>
    </font>
    <font>
      <b/>
      <sz val="12"/>
      <name val="Verdana"/>
      <family val="2"/>
    </font>
    <font>
      <sz val="10"/>
      <name val="Verdana"/>
      <family val="2"/>
    </font>
    <font>
      <sz val="11"/>
      <color theme="1"/>
      <name val="Calibri"/>
      <family val="2"/>
      <scheme val="minor"/>
    </font>
    <font>
      <sz val="10"/>
      <color rgb="FF3F3F76"/>
      <name val="Arial"/>
      <family val="2"/>
    </font>
    <font>
      <sz val="10"/>
      <name val="Arial"/>
      <family val="2"/>
    </font>
    <font>
      <sz val="18"/>
      <name val="Verdana"/>
      <family val="2"/>
    </font>
    <font>
      <b/>
      <sz val="11"/>
      <color theme="1"/>
      <name val="Calibri"/>
      <family val="2"/>
    </font>
    <font>
      <sz val="10"/>
      <color theme="1"/>
      <name val="Verdana"/>
      <family val="2"/>
    </font>
    <font>
      <b/>
      <sz val="10"/>
      <name val="Verdana"/>
      <family val="2"/>
    </font>
    <font>
      <i/>
      <sz val="10"/>
      <name val="Verdana"/>
      <family val="2"/>
    </font>
    <font>
      <b/>
      <sz val="10"/>
      <color theme="1"/>
      <name val="Verdana"/>
      <family val="2"/>
    </font>
    <font>
      <sz val="9"/>
      <name val="Verdana"/>
      <family val="2"/>
    </font>
    <font>
      <vertAlign val="superscript"/>
      <sz val="11"/>
      <name val="Verdana"/>
      <family val="2"/>
    </font>
    <font>
      <b/>
      <vertAlign val="superscript"/>
      <sz val="10"/>
      <name val="Verdana"/>
      <family val="2"/>
    </font>
    <font>
      <sz val="11"/>
      <color theme="0" tint="-0.34998626667073579"/>
      <name val="Verdana"/>
      <family val="2"/>
    </font>
    <font>
      <b/>
      <sz val="18"/>
      <color theme="1"/>
      <name val="Calibri"/>
      <family val="2"/>
    </font>
    <font>
      <sz val="10"/>
      <name val="Calibri"/>
      <family val="2"/>
    </font>
    <font>
      <vertAlign val="superscript"/>
      <sz val="10"/>
      <name val="Verdana"/>
      <family val="2"/>
    </font>
    <font>
      <sz val="11"/>
      <color rgb="FFFF0000"/>
      <name val="Verdana"/>
      <family val="2"/>
    </font>
    <font>
      <sz val="10"/>
      <color theme="1"/>
      <name val="Calibri"/>
      <family val="2"/>
    </font>
    <font>
      <sz val="11"/>
      <color theme="1"/>
      <name val="Verdana"/>
      <family val="2"/>
    </font>
    <font>
      <sz val="9"/>
      <color theme="1"/>
      <name val="Verdana"/>
      <family val="2"/>
    </font>
  </fonts>
  <fills count="8">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auto="1"/>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s>
  <cellStyleXfs count="4">
    <xf numFmtId="0" fontId="0" fillId="0" borderId="0"/>
    <xf numFmtId="0" fontId="10" fillId="0" borderId="0"/>
    <xf numFmtId="0" fontId="11" fillId="3" borderId="13" applyNumberFormat="0" applyAlignment="0" applyProtection="0"/>
    <xf numFmtId="0" fontId="12" fillId="0" borderId="0"/>
  </cellStyleXfs>
  <cellXfs count="194">
    <xf numFmtId="0" fontId="0" fillId="0" borderId="0" xfId="0"/>
    <xf numFmtId="0" fontId="0" fillId="0" borderId="0" xfId="0"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7"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wrapText="1"/>
    </xf>
    <xf numFmtId="0" fontId="4" fillId="2" borderId="8" xfId="0" applyFont="1" applyFill="1" applyBorder="1" applyAlignment="1">
      <alignment horizontal="center" vertical="center" wrapText="1"/>
    </xf>
    <xf numFmtId="0" fontId="1" fillId="0" borderId="0" xfId="0" applyFont="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xf>
    <xf numFmtId="0" fontId="4" fillId="2" borderId="22" xfId="0" applyFont="1" applyFill="1" applyBorder="1" applyAlignment="1">
      <alignment vertical="center" wrapText="1"/>
    </xf>
    <xf numFmtId="0" fontId="4" fillId="2" borderId="2" xfId="0" applyFont="1" applyFill="1" applyBorder="1" applyAlignment="1">
      <alignment horizontal="left" vertical="center" wrapText="1"/>
    </xf>
    <xf numFmtId="49" fontId="1" fillId="0" borderId="23" xfId="0" applyNumberFormat="1" applyFont="1" applyBorder="1" applyAlignment="1">
      <alignment vertical="center" wrapText="1"/>
    </xf>
    <xf numFmtId="164" fontId="1" fillId="0" borderId="14" xfId="0" applyNumberFormat="1" applyFont="1" applyFill="1" applyBorder="1" applyAlignment="1">
      <alignment horizontal="center" vertical="center"/>
    </xf>
    <xf numFmtId="0" fontId="3" fillId="0" borderId="0" xfId="0" applyFont="1" applyFill="1" applyAlignment="1">
      <alignment vertical="center"/>
    </xf>
    <xf numFmtId="0" fontId="1" fillId="0" borderId="0" xfId="0" applyFont="1" applyFill="1" applyAlignment="1">
      <alignment vertical="center"/>
    </xf>
    <xf numFmtId="0" fontId="0" fillId="0" borderId="0" xfId="0"/>
    <xf numFmtId="0" fontId="1" fillId="0" borderId="0" xfId="0" applyFont="1" applyAlignment="1">
      <alignment vertical="center"/>
    </xf>
    <xf numFmtId="164" fontId="1" fillId="0" borderId="12" xfId="0" applyNumberFormat="1" applyFont="1" applyFill="1" applyBorder="1" applyAlignment="1">
      <alignment horizontal="center" vertical="center"/>
    </xf>
    <xf numFmtId="0" fontId="13" fillId="6" borderId="6" xfId="0" applyFont="1" applyFill="1" applyBorder="1" applyAlignment="1"/>
    <xf numFmtId="49" fontId="9" fillId="0" borderId="5"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5" fillId="2" borderId="17" xfId="0" applyFont="1" applyFill="1" applyBorder="1" applyAlignment="1">
      <alignment horizontal="center" vertical="center" wrapText="1"/>
    </xf>
    <xf numFmtId="49" fontId="2" fillId="2" borderId="14" xfId="0" applyNumberFormat="1" applyFont="1" applyFill="1" applyBorder="1" applyAlignment="1">
      <alignment vertical="center" wrapText="1"/>
    </xf>
    <xf numFmtId="164" fontId="1" fillId="2" borderId="14" xfId="0" applyNumberFormat="1" applyFont="1" applyFill="1" applyBorder="1" applyAlignment="1">
      <alignment horizontal="center" vertical="center"/>
    </xf>
    <xf numFmtId="49" fontId="1" fillId="2" borderId="5" xfId="0" applyNumberFormat="1" applyFont="1" applyFill="1" applyBorder="1" applyAlignment="1">
      <alignment horizontal="center" vertical="top" wrapText="1"/>
    </xf>
    <xf numFmtId="49" fontId="2" fillId="2" borderId="18" xfId="0" applyNumberFormat="1" applyFont="1" applyFill="1" applyBorder="1" applyAlignment="1">
      <alignment vertical="center" wrapText="1"/>
    </xf>
    <xf numFmtId="49" fontId="1" fillId="2" borderId="14" xfId="0" applyNumberFormat="1" applyFont="1" applyFill="1" applyBorder="1" applyAlignment="1">
      <alignment horizontal="center" vertical="center" wrapText="1"/>
    </xf>
    <xf numFmtId="164" fontId="1" fillId="2" borderId="14" xfId="0" applyNumberFormat="1" applyFont="1" applyFill="1" applyBorder="1" applyAlignment="1">
      <alignment vertical="center"/>
    </xf>
    <xf numFmtId="0" fontId="14" fillId="2" borderId="15" xfId="0" applyFont="1" applyFill="1" applyBorder="1" applyAlignment="1">
      <alignment horizontal="center" vertical="center" wrapText="1"/>
    </xf>
    <xf numFmtId="164" fontId="9" fillId="0" borderId="14" xfId="0" applyNumberFormat="1" applyFont="1" applyFill="1" applyBorder="1" applyAlignment="1">
      <alignment horizontal="center" vertical="center"/>
    </xf>
    <xf numFmtId="164" fontId="19" fillId="0" borderId="14" xfId="0" applyNumberFormat="1" applyFont="1" applyFill="1" applyBorder="1" applyAlignment="1">
      <alignment horizontal="center" vertical="center"/>
    </xf>
    <xf numFmtId="164" fontId="9" fillId="0" borderId="12" xfId="0" applyNumberFormat="1" applyFont="1" applyFill="1" applyBorder="1" applyAlignment="1">
      <alignment horizontal="center" vertical="center"/>
    </xf>
    <xf numFmtId="164" fontId="19" fillId="0" borderId="12" xfId="0" applyNumberFormat="1" applyFont="1" applyFill="1" applyBorder="1" applyAlignment="1">
      <alignment horizontal="center" vertical="center"/>
    </xf>
    <xf numFmtId="49" fontId="1" fillId="2" borderId="3" xfId="0" applyNumberFormat="1" applyFont="1" applyFill="1" applyBorder="1" applyAlignment="1">
      <alignment horizontal="center" vertical="top" wrapText="1"/>
    </xf>
    <xf numFmtId="49" fontId="1" fillId="2" borderId="12" xfId="0" applyNumberFormat="1" applyFont="1" applyFill="1" applyBorder="1" applyAlignment="1">
      <alignment horizontal="center" vertical="center" wrapText="1"/>
    </xf>
    <xf numFmtId="164" fontId="1" fillId="2" borderId="12" xfId="0" applyNumberFormat="1" applyFont="1" applyFill="1" applyBorder="1" applyAlignment="1">
      <alignment vertical="center"/>
    </xf>
    <xf numFmtId="164" fontId="1" fillId="2" borderId="12" xfId="0" applyNumberFormat="1" applyFont="1" applyFill="1" applyBorder="1" applyAlignment="1">
      <alignment horizontal="center" vertical="center"/>
    </xf>
    <xf numFmtId="49" fontId="1" fillId="2" borderId="14" xfId="0" applyNumberFormat="1" applyFont="1" applyFill="1" applyBorder="1" applyAlignment="1">
      <alignment horizontal="center" vertical="top" wrapText="1"/>
    </xf>
    <xf numFmtId="49" fontId="2" fillId="2" borderId="19" xfId="0" applyNumberFormat="1" applyFont="1" applyFill="1" applyBorder="1" applyAlignment="1">
      <alignment vertical="center" wrapText="1"/>
    </xf>
    <xf numFmtId="1" fontId="1" fillId="2" borderId="14" xfId="0" applyNumberFormat="1" applyFont="1" applyFill="1" applyBorder="1" applyAlignment="1">
      <alignment horizontal="center" vertical="center" wrapText="1"/>
    </xf>
    <xf numFmtId="0" fontId="9" fillId="0" borderId="26" xfId="0" applyFont="1" applyBorder="1" applyAlignment="1">
      <alignment vertical="center" wrapText="1"/>
    </xf>
    <xf numFmtId="0" fontId="9" fillId="0" borderId="5" xfId="0" applyFont="1" applyBorder="1" applyAlignment="1">
      <alignment vertical="center" wrapText="1"/>
    </xf>
    <xf numFmtId="49" fontId="9" fillId="0" borderId="5" xfId="0" applyNumberFormat="1" applyFont="1" applyBorder="1" applyAlignment="1">
      <alignment vertical="top" wrapText="1"/>
    </xf>
    <xf numFmtId="0" fontId="18" fillId="2" borderId="27" xfId="0" applyFont="1" applyFill="1" applyBorder="1" applyAlignment="1">
      <alignment vertical="center" wrapText="1"/>
    </xf>
    <xf numFmtId="0" fontId="4" fillId="2" borderId="7" xfId="0" applyFont="1" applyFill="1" applyBorder="1" applyAlignment="1">
      <alignment horizontal="center" vertical="center"/>
    </xf>
    <xf numFmtId="49" fontId="16" fillId="2" borderId="15" xfId="0" applyNumberFormat="1" applyFont="1" applyFill="1" applyBorder="1" applyAlignment="1">
      <alignment vertical="center" wrapText="1"/>
    </xf>
    <xf numFmtId="49" fontId="9" fillId="0" borderId="11" xfId="0" applyNumberFormat="1" applyFont="1" applyBorder="1" applyAlignment="1">
      <alignment vertical="center" wrapText="1"/>
    </xf>
    <xf numFmtId="49" fontId="9" fillId="4" borderId="3" xfId="0" applyNumberFormat="1" applyFont="1" applyFill="1" applyBorder="1" applyAlignment="1">
      <alignment horizontal="left" vertical="center" wrapText="1"/>
    </xf>
    <xf numFmtId="49" fontId="9" fillId="4" borderId="12" xfId="0" applyNumberFormat="1" applyFont="1" applyFill="1" applyBorder="1" applyAlignment="1">
      <alignment horizontal="left" vertical="top" wrapText="1"/>
    </xf>
    <xf numFmtId="49" fontId="9" fillId="4" borderId="14" xfId="0" applyNumberFormat="1" applyFont="1" applyFill="1" applyBorder="1" applyAlignment="1">
      <alignment horizontal="left" vertical="center" wrapText="1"/>
    </xf>
    <xf numFmtId="49" fontId="9" fillId="4" borderId="14" xfId="0" applyNumberFormat="1" applyFont="1" applyFill="1" applyBorder="1" applyAlignment="1">
      <alignment horizontal="left" vertical="top" wrapText="1"/>
    </xf>
    <xf numFmtId="3" fontId="9" fillId="4" borderId="14" xfId="0" applyNumberFormat="1" applyFont="1" applyFill="1" applyBorder="1" applyAlignment="1">
      <alignment horizontal="left" vertical="center"/>
    </xf>
    <xf numFmtId="49" fontId="9" fillId="0" borderId="12" xfId="0" applyNumberFormat="1" applyFont="1" applyFill="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5" xfId="0" applyNumberFormat="1" applyFont="1" applyBorder="1" applyAlignment="1">
      <alignment horizontal="center" vertical="top" wrapText="1"/>
    </xf>
    <xf numFmtId="49" fontId="9" fillId="0" borderId="12" xfId="0" applyNumberFormat="1" applyFont="1" applyBorder="1" applyAlignment="1">
      <alignment horizontal="center" vertical="center" wrapText="1"/>
    </xf>
    <xf numFmtId="1" fontId="9" fillId="0" borderId="4" xfId="0" applyNumberFormat="1" applyFont="1" applyFill="1" applyBorder="1" applyAlignment="1">
      <alignment horizontal="center" vertical="center" wrapText="1"/>
    </xf>
    <xf numFmtId="1" fontId="9" fillId="0" borderId="12" xfId="0" applyNumberFormat="1" applyFont="1" applyFill="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center" vertical="top" wrapText="1"/>
    </xf>
    <xf numFmtId="49" fontId="9" fillId="0" borderId="14" xfId="0" applyNumberFormat="1" applyFont="1" applyFill="1" applyBorder="1" applyAlignment="1">
      <alignment horizontal="center" vertical="center" wrapText="1"/>
    </xf>
    <xf numFmtId="1" fontId="9" fillId="0" borderId="14" xfId="0" applyNumberFormat="1" applyFont="1" applyFill="1" applyBorder="1" applyAlignment="1">
      <alignment horizontal="center" vertical="center" wrapText="1"/>
    </xf>
    <xf numFmtId="49" fontId="9" fillId="0" borderId="9" xfId="0" applyNumberFormat="1" applyFont="1" applyFill="1" applyBorder="1" applyAlignment="1">
      <alignment vertical="center" wrapText="1"/>
    </xf>
    <xf numFmtId="3" fontId="9" fillId="4" borderId="12" xfId="0" applyNumberFormat="1" applyFont="1" applyFill="1" applyBorder="1" applyAlignment="1">
      <alignment horizontal="left" vertical="center"/>
    </xf>
    <xf numFmtId="3" fontId="9" fillId="0" borderId="14" xfId="0" applyNumberFormat="1" applyFont="1" applyBorder="1" applyAlignment="1">
      <alignment horizontal="left" vertical="center"/>
    </xf>
    <xf numFmtId="49" fontId="9" fillId="0" borderId="14" xfId="0" applyNumberFormat="1" applyFont="1" applyBorder="1" applyAlignment="1">
      <alignment horizontal="center" vertical="center" wrapText="1"/>
    </xf>
    <xf numFmtId="164" fontId="16" fillId="2" borderId="5" xfId="0" applyNumberFormat="1" applyFont="1" applyFill="1" applyBorder="1" applyAlignment="1">
      <alignment horizontal="center"/>
    </xf>
    <xf numFmtId="0" fontId="16" fillId="2" borderId="14" xfId="0" applyFont="1" applyFill="1" applyBorder="1"/>
    <xf numFmtId="0" fontId="0" fillId="2" borderId="11" xfId="0" applyFill="1" applyBorder="1"/>
    <xf numFmtId="0" fontId="0" fillId="2" borderId="18" xfId="0" applyFill="1" applyBorder="1"/>
    <xf numFmtId="164" fontId="16" fillId="2" borderId="14" xfId="0" applyNumberFormat="1" applyFont="1" applyFill="1" applyBorder="1" applyAlignment="1">
      <alignment horizontal="center"/>
    </xf>
    <xf numFmtId="49" fontId="2" fillId="2" borderId="11" xfId="0" applyNumberFormat="1" applyFont="1" applyFill="1" applyBorder="1" applyAlignment="1">
      <alignment vertical="top" wrapText="1"/>
    </xf>
    <xf numFmtId="164" fontId="1" fillId="2" borderId="1" xfId="0" applyNumberFormat="1" applyFont="1" applyFill="1" applyBorder="1" applyAlignment="1">
      <alignment vertical="center"/>
    </xf>
    <xf numFmtId="0" fontId="14" fillId="2" borderId="1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9" fillId="2" borderId="31" xfId="0" applyFont="1" applyFill="1" applyBorder="1" applyAlignment="1">
      <alignment vertical="center"/>
    </xf>
    <xf numFmtId="1" fontId="9" fillId="0" borderId="14" xfId="0" applyNumberFormat="1" applyFont="1" applyFill="1" applyBorder="1" applyAlignment="1">
      <alignment horizontal="center" vertical="center"/>
    </xf>
    <xf numFmtId="164" fontId="22" fillId="0" borderId="0" xfId="0" applyNumberFormat="1" applyFont="1" applyFill="1" applyAlignment="1">
      <alignment vertical="center"/>
    </xf>
    <xf numFmtId="44" fontId="9" fillId="0" borderId="10" xfId="0" applyNumberFormat="1" applyFont="1" applyFill="1" applyBorder="1" applyAlignment="1">
      <alignment horizontal="center" vertical="center"/>
    </xf>
    <xf numFmtId="44" fontId="9" fillId="0" borderId="14" xfId="0" applyNumberFormat="1" applyFont="1" applyFill="1" applyBorder="1" applyAlignment="1">
      <alignment horizontal="center" vertical="center"/>
    </xf>
    <xf numFmtId="44" fontId="18" fillId="2" borderId="17" xfId="0" applyNumberFormat="1" applyFont="1" applyFill="1" applyBorder="1" applyAlignment="1">
      <alignment horizontal="center" vertical="center" wrapText="1"/>
    </xf>
    <xf numFmtId="3" fontId="9" fillId="0" borderId="28" xfId="0" applyNumberFormat="1" applyFont="1" applyBorder="1" applyAlignment="1">
      <alignment horizontal="left" vertical="center"/>
    </xf>
    <xf numFmtId="3" fontId="9" fillId="0" borderId="29" xfId="0" applyNumberFormat="1" applyFont="1" applyBorder="1" applyAlignment="1">
      <alignment horizontal="left" vertical="center"/>
    </xf>
    <xf numFmtId="49" fontId="9" fillId="0" borderId="14" xfId="0" applyNumberFormat="1" applyFont="1" applyFill="1" applyBorder="1" applyAlignment="1">
      <alignment horizontal="center" vertical="center" wrapText="1"/>
    </xf>
    <xf numFmtId="0" fontId="4" fillId="0" borderId="0" xfId="0" applyFont="1" applyAlignment="1">
      <alignment vertical="center" wrapText="1"/>
    </xf>
    <xf numFmtId="0" fontId="23" fillId="0" borderId="0" xfId="0" applyFont="1" applyAlignment="1">
      <alignment vertical="center" wrapText="1"/>
    </xf>
    <xf numFmtId="0" fontId="1" fillId="7" borderId="14" xfId="0" applyFont="1" applyFill="1" applyBorder="1" applyAlignment="1">
      <alignment vertical="center"/>
    </xf>
    <xf numFmtId="0" fontId="9" fillId="0" borderId="0" xfId="0" applyFont="1" applyFill="1" applyAlignment="1">
      <alignment vertical="center"/>
    </xf>
    <xf numFmtId="49" fontId="9" fillId="0" borderId="0" xfId="0" applyNumberFormat="1" applyFont="1" applyBorder="1" applyAlignment="1">
      <alignment vertical="center" wrapText="1"/>
    </xf>
    <xf numFmtId="49" fontId="9" fillId="0" borderId="0" xfId="0" applyNumberFormat="1" applyFont="1" applyBorder="1" applyAlignment="1">
      <alignment horizontal="center" vertical="center" wrapText="1"/>
    </xf>
    <xf numFmtId="1" fontId="9" fillId="0" borderId="0" xfId="0" applyNumberFormat="1" applyFont="1" applyFill="1" applyBorder="1" applyAlignment="1">
      <alignment horizontal="center" vertical="center" wrapText="1"/>
    </xf>
    <xf numFmtId="164" fontId="9" fillId="0" borderId="0" xfId="0" applyNumberFormat="1" applyFont="1" applyFill="1" applyBorder="1" applyAlignment="1">
      <alignment horizontal="center" vertical="center"/>
    </xf>
    <xf numFmtId="164" fontId="24" fillId="0" borderId="0" xfId="0" applyNumberFormat="1" applyFont="1" applyFill="1" applyBorder="1" applyAlignment="1">
      <alignment horizontal="center" vertical="center"/>
    </xf>
    <xf numFmtId="3" fontId="9" fillId="0" borderId="0" xfId="0" applyNumberFormat="1" applyFont="1" applyFill="1" applyBorder="1" applyAlignment="1">
      <alignment horizontal="left" vertical="center"/>
    </xf>
    <xf numFmtId="49" fontId="26" fillId="0" borderId="0" xfId="0" applyNumberFormat="1" applyFont="1" applyBorder="1" applyAlignment="1">
      <alignment horizontal="center" vertical="center" wrapText="1"/>
    </xf>
    <xf numFmtId="49" fontId="26" fillId="0" borderId="0" xfId="0" applyNumberFormat="1" applyFont="1" applyBorder="1" applyAlignment="1">
      <alignment horizontal="center" vertical="top" wrapText="1"/>
    </xf>
    <xf numFmtId="3" fontId="26" fillId="0" borderId="0" xfId="0" applyNumberFormat="1" applyFont="1" applyFill="1" applyBorder="1" applyAlignment="1">
      <alignment vertical="center"/>
    </xf>
    <xf numFmtId="164" fontId="26" fillId="0" borderId="0" xfId="0" applyNumberFormat="1" applyFont="1" applyFill="1" applyBorder="1" applyAlignment="1">
      <alignment horizontal="center" vertical="center"/>
    </xf>
    <xf numFmtId="49" fontId="15" fillId="0" borderId="11" xfId="0" applyNumberFormat="1" applyFont="1" applyBorder="1" applyAlignment="1">
      <alignment vertical="top" wrapText="1"/>
    </xf>
    <xf numFmtId="49" fontId="15" fillId="0" borderId="5" xfId="0" applyNumberFormat="1" applyFont="1" applyBorder="1" applyAlignment="1">
      <alignment horizontal="center" vertical="top" wrapText="1"/>
    </xf>
    <xf numFmtId="3" fontId="15" fillId="0" borderId="14" xfId="0" applyNumberFormat="1" applyFont="1" applyFill="1" applyBorder="1" applyAlignment="1">
      <alignment horizontal="center" vertical="center"/>
    </xf>
    <xf numFmtId="164" fontId="15" fillId="0" borderId="14" xfId="0" applyNumberFormat="1" applyFont="1" applyFill="1" applyBorder="1" applyAlignment="1">
      <alignment horizontal="center" vertical="center"/>
    </xf>
    <xf numFmtId="0" fontId="15" fillId="0" borderId="0" xfId="0" quotePrefix="1" applyFont="1" applyAlignment="1">
      <alignment vertical="center" wrapText="1"/>
    </xf>
    <xf numFmtId="0" fontId="15" fillId="0" borderId="18" xfId="0" quotePrefix="1" applyFont="1" applyBorder="1" applyAlignment="1">
      <alignment vertical="center" wrapText="1"/>
    </xf>
    <xf numFmtId="0" fontId="15" fillId="0" borderId="0" xfId="0" quotePrefix="1" applyFont="1" applyBorder="1" applyAlignment="1">
      <alignment vertical="center" wrapText="1"/>
    </xf>
    <xf numFmtId="49" fontId="15" fillId="0" borderId="11" xfId="0" quotePrefix="1" applyNumberFormat="1" applyFont="1" applyBorder="1" applyAlignment="1">
      <alignment vertical="top" wrapText="1"/>
    </xf>
    <xf numFmtId="0" fontId="15" fillId="0" borderId="14" xfId="0" quotePrefix="1" applyFont="1" applyBorder="1" applyAlignment="1">
      <alignment vertical="center" wrapText="1"/>
    </xf>
    <xf numFmtId="164" fontId="24" fillId="4" borderId="14" xfId="0" applyNumberFormat="1" applyFont="1" applyFill="1" applyBorder="1" applyAlignment="1">
      <alignment horizontal="center" vertical="center"/>
    </xf>
    <xf numFmtId="49" fontId="1" fillId="7" borderId="5" xfId="0" applyNumberFormat="1" applyFont="1" applyFill="1" applyBorder="1" applyAlignment="1">
      <alignment horizontal="center" vertical="top" wrapText="1"/>
    </xf>
    <xf numFmtId="49" fontId="2" fillId="7" borderId="5" xfId="0" applyNumberFormat="1" applyFont="1" applyFill="1" applyBorder="1" applyAlignment="1">
      <alignment vertical="center" wrapText="1"/>
    </xf>
    <xf numFmtId="49" fontId="1" fillId="7" borderId="14" xfId="0" applyNumberFormat="1" applyFont="1" applyFill="1" applyBorder="1" applyAlignment="1">
      <alignment horizontal="center" vertical="center" wrapText="1"/>
    </xf>
    <xf numFmtId="164" fontId="1" fillId="7" borderId="14" xfId="0" applyNumberFormat="1" applyFont="1" applyFill="1" applyBorder="1" applyAlignment="1">
      <alignment vertical="center"/>
    </xf>
    <xf numFmtId="164" fontId="1" fillId="7" borderId="5" xfId="0" applyNumberFormat="1" applyFont="1" applyFill="1" applyBorder="1" applyAlignment="1">
      <alignment vertical="center"/>
    </xf>
    <xf numFmtId="0" fontId="28" fillId="0" borderId="0" xfId="0" applyFont="1" applyAlignment="1">
      <alignment vertical="center"/>
    </xf>
    <xf numFmtId="0" fontId="2" fillId="0" borderId="0" xfId="0" applyFont="1" applyFill="1" applyAlignment="1">
      <alignment vertical="center"/>
    </xf>
    <xf numFmtId="164" fontId="29" fillId="0"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wrapText="1"/>
    </xf>
    <xf numFmtId="49" fontId="26" fillId="0" borderId="9" xfId="0" quotePrefix="1" applyNumberFormat="1" applyFont="1" applyBorder="1" applyAlignment="1">
      <alignment vertical="center" wrapText="1"/>
    </xf>
    <xf numFmtId="49" fontId="9" fillId="0" borderId="0" xfId="0" applyNumberFormat="1" applyFont="1" applyFill="1" applyBorder="1" applyAlignment="1">
      <alignment vertical="center" wrapText="1"/>
    </xf>
    <xf numFmtId="49" fontId="9" fillId="0" borderId="14" xfId="0" applyNumberFormat="1" applyFont="1" applyFill="1" applyBorder="1" applyAlignment="1">
      <alignment vertical="center" wrapText="1"/>
    </xf>
    <xf numFmtId="0" fontId="9" fillId="0"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wrapText="1"/>
    </xf>
    <xf numFmtId="1" fontId="9" fillId="6" borderId="12" xfId="0" applyNumberFormat="1" applyFont="1" applyFill="1" applyBorder="1" applyAlignment="1">
      <alignment horizontal="center" vertical="center" wrapText="1"/>
    </xf>
    <xf numFmtId="1" fontId="9" fillId="6" borderId="14" xfId="0" applyNumberFormat="1" applyFont="1" applyFill="1" applyBorder="1" applyAlignment="1">
      <alignment horizontal="center" vertical="center" wrapText="1"/>
    </xf>
    <xf numFmtId="0" fontId="1" fillId="0" borderId="0" xfId="0" applyFont="1" applyBorder="1" applyAlignment="1">
      <alignment horizontal="left" wrapText="1"/>
    </xf>
    <xf numFmtId="0" fontId="1" fillId="0" borderId="14" xfId="0" applyFont="1" applyBorder="1" applyAlignment="1">
      <alignment horizontal="left" wrapText="1"/>
    </xf>
    <xf numFmtId="164" fontId="24" fillId="6" borderId="14" xfId="0" applyNumberFormat="1" applyFont="1" applyFill="1" applyBorder="1" applyAlignment="1" applyProtection="1">
      <alignment horizontal="center" vertical="center"/>
      <protection locked="0"/>
    </xf>
    <xf numFmtId="164" fontId="27" fillId="6" borderId="14" xfId="0" applyNumberFormat="1" applyFont="1" applyFill="1" applyBorder="1" applyAlignment="1" applyProtection="1">
      <alignment horizontal="center" vertical="center"/>
      <protection locked="0"/>
    </xf>
    <xf numFmtId="164" fontId="9" fillId="4" borderId="14" xfId="0" applyNumberFormat="1" applyFont="1" applyFill="1" applyBorder="1" applyAlignment="1" applyProtection="1">
      <alignment horizontal="center" vertical="center"/>
    </xf>
    <xf numFmtId="0" fontId="2" fillId="5" borderId="5" xfId="0" applyFont="1" applyFill="1" applyBorder="1" applyAlignment="1">
      <alignment horizontal="left" vertical="center"/>
    </xf>
    <xf numFmtId="0" fontId="2" fillId="5" borderId="11" xfId="0" applyFont="1" applyFill="1" applyBorder="1" applyAlignment="1">
      <alignment horizontal="left" vertical="center"/>
    </xf>
    <xf numFmtId="0" fontId="2" fillId="5" borderId="18" xfId="0" applyFont="1" applyFill="1" applyBorder="1" applyAlignment="1">
      <alignment horizontal="left" vertical="center"/>
    </xf>
    <xf numFmtId="0" fontId="1" fillId="5" borderId="3" xfId="0" applyFont="1" applyFill="1" applyBorder="1" applyAlignment="1">
      <alignment horizontal="left" vertical="top" wrapText="1"/>
    </xf>
    <xf numFmtId="0" fontId="1" fillId="5" borderId="23" xfId="0" applyFont="1" applyFill="1" applyBorder="1" applyAlignment="1">
      <alignment horizontal="left" vertical="top" wrapText="1"/>
    </xf>
    <xf numFmtId="0" fontId="1" fillId="5" borderId="19" xfId="0" applyFont="1" applyFill="1" applyBorder="1" applyAlignment="1">
      <alignment horizontal="left" vertical="top" wrapText="1"/>
    </xf>
    <xf numFmtId="0" fontId="1" fillId="5" borderId="25" xfId="0" applyFont="1" applyFill="1" applyBorder="1" applyAlignment="1">
      <alignment horizontal="left" vertical="top" wrapText="1"/>
    </xf>
    <xf numFmtId="0" fontId="1" fillId="5" borderId="0" xfId="0" applyFont="1" applyFill="1" applyBorder="1" applyAlignment="1">
      <alignment horizontal="left" vertical="top" wrapText="1"/>
    </xf>
    <xf numFmtId="0" fontId="1" fillId="5" borderId="24" xfId="0" applyFont="1" applyFill="1" applyBorder="1" applyAlignment="1">
      <alignment horizontal="left" vertical="top" wrapText="1"/>
    </xf>
    <xf numFmtId="0" fontId="1" fillId="5" borderId="4" xfId="0" applyFont="1" applyFill="1" applyBorder="1" applyAlignment="1">
      <alignment horizontal="left" vertical="top" wrapText="1"/>
    </xf>
    <xf numFmtId="0" fontId="1" fillId="5" borderId="9" xfId="0" applyFont="1" applyFill="1" applyBorder="1" applyAlignment="1">
      <alignment horizontal="left" vertical="top" wrapText="1"/>
    </xf>
    <xf numFmtId="0" fontId="1" fillId="5" borderId="20" xfId="0" applyFont="1" applyFill="1" applyBorder="1" applyAlignment="1">
      <alignment horizontal="left" vertical="top" wrapText="1"/>
    </xf>
    <xf numFmtId="3" fontId="9" fillId="0" borderId="30" xfId="0" applyNumberFormat="1" applyFont="1" applyBorder="1" applyAlignment="1">
      <alignment horizontal="left" vertical="center"/>
    </xf>
    <xf numFmtId="0" fontId="9" fillId="0" borderId="28" xfId="0" applyFont="1" applyBorder="1" applyAlignment="1">
      <alignment horizontal="left" vertical="center"/>
    </xf>
    <xf numFmtId="49" fontId="9" fillId="4" borderId="12" xfId="0" applyNumberFormat="1" applyFont="1" applyFill="1" applyBorder="1" applyAlignment="1">
      <alignment horizontal="left" vertical="center" wrapText="1"/>
    </xf>
    <xf numFmtId="49" fontId="9" fillId="4" borderId="10" xfId="0" applyNumberFormat="1" applyFont="1" applyFill="1" applyBorder="1" applyAlignment="1">
      <alignment horizontal="left" vertical="center" wrapText="1"/>
    </xf>
    <xf numFmtId="49" fontId="9" fillId="0" borderId="14" xfId="0" applyNumberFormat="1" applyFont="1" applyFill="1" applyBorder="1" applyAlignment="1">
      <alignment horizontal="center" vertical="center" wrapText="1"/>
    </xf>
    <xf numFmtId="44" fontId="9" fillId="0" borderId="14" xfId="0" applyNumberFormat="1" applyFont="1" applyFill="1" applyBorder="1" applyAlignment="1">
      <alignment horizontal="center" vertical="center"/>
    </xf>
    <xf numFmtId="0" fontId="16" fillId="2" borderId="5" xfId="0" applyFont="1" applyFill="1" applyBorder="1" applyAlignment="1">
      <alignment horizontal="left"/>
    </xf>
    <xf numFmtId="0" fontId="16" fillId="2" borderId="11" xfId="0" applyFont="1" applyFill="1" applyBorder="1" applyAlignment="1">
      <alignment horizontal="left"/>
    </xf>
    <xf numFmtId="0" fontId="16" fillId="2" borderId="18" xfId="0" applyFont="1" applyFill="1" applyBorder="1" applyAlignment="1">
      <alignment horizontal="left"/>
    </xf>
    <xf numFmtId="0" fontId="1" fillId="0" borderId="14" xfId="0" applyFont="1" applyBorder="1" applyAlignment="1">
      <alignment horizontal="left" vertical="center" wrapText="1"/>
    </xf>
    <xf numFmtId="0" fontId="1" fillId="0" borderId="14" xfId="0" applyFont="1" applyBorder="1" applyAlignment="1">
      <alignment horizontal="left" vertical="top" wrapText="1"/>
    </xf>
    <xf numFmtId="0" fontId="1" fillId="0" borderId="11" xfId="0" applyFont="1" applyBorder="1" applyAlignment="1">
      <alignment horizontal="center" vertical="center"/>
    </xf>
    <xf numFmtId="0" fontId="1" fillId="0" borderId="18" xfId="0" applyFont="1" applyBorder="1" applyAlignment="1">
      <alignment horizontal="center" vertical="center"/>
    </xf>
    <xf numFmtId="0" fontId="9" fillId="5" borderId="3"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9" fillId="5" borderId="19" xfId="0" applyFont="1" applyFill="1" applyBorder="1" applyAlignment="1">
      <alignment horizontal="left" vertical="center" wrapText="1"/>
    </xf>
    <xf numFmtId="0" fontId="9" fillId="5" borderId="25" xfId="0" applyFont="1" applyFill="1" applyBorder="1" applyAlignment="1">
      <alignment horizontal="left" vertical="center" wrapText="1"/>
    </xf>
    <xf numFmtId="0" fontId="9" fillId="5" borderId="0" xfId="0" applyFont="1" applyFill="1" applyBorder="1" applyAlignment="1">
      <alignment horizontal="left" vertical="center" wrapText="1"/>
    </xf>
    <xf numFmtId="0" fontId="9" fillId="5" borderId="24"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9" xfId="0" applyFont="1" applyFill="1" applyBorder="1" applyAlignment="1">
      <alignment horizontal="left" vertical="center" wrapText="1"/>
    </xf>
    <xf numFmtId="0" fontId="9" fillId="5" borderId="20"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5" borderId="11" xfId="0" applyFont="1" applyFill="1" applyBorder="1" applyAlignment="1">
      <alignment horizontal="left" vertical="center" wrapText="1"/>
    </xf>
    <xf numFmtId="0" fontId="9" fillId="5" borderId="18" xfId="0" applyFont="1" applyFill="1" applyBorder="1" applyAlignment="1">
      <alignment horizontal="left" vertical="center" wrapText="1"/>
    </xf>
    <xf numFmtId="0" fontId="9" fillId="0" borderId="12" xfId="0" applyFont="1" applyBorder="1" applyAlignment="1">
      <alignment horizontal="left" vertical="center" wrapText="1"/>
    </xf>
    <xf numFmtId="0" fontId="9" fillId="0" borderId="10" xfId="0" applyFont="1" applyBorder="1" applyAlignment="1">
      <alignment horizontal="left" vertical="center" wrapText="1"/>
    </xf>
    <xf numFmtId="164" fontId="9" fillId="5" borderId="25" xfId="0" applyNumberFormat="1" applyFont="1" applyFill="1" applyBorder="1" applyAlignment="1">
      <alignment horizontal="left" vertical="top" wrapText="1"/>
    </xf>
    <xf numFmtId="164" fontId="9" fillId="5" borderId="0" xfId="0" applyNumberFormat="1" applyFont="1" applyFill="1" applyBorder="1" applyAlignment="1">
      <alignment horizontal="left" vertical="top" wrapText="1"/>
    </xf>
    <xf numFmtId="164" fontId="9" fillId="5" borderId="24" xfId="0" applyNumberFormat="1" applyFont="1" applyFill="1" applyBorder="1" applyAlignment="1">
      <alignment horizontal="left" vertical="top" wrapText="1"/>
    </xf>
    <xf numFmtId="164" fontId="9" fillId="5" borderId="4" xfId="0" applyNumberFormat="1" applyFont="1" applyFill="1" applyBorder="1" applyAlignment="1">
      <alignment horizontal="left" vertical="top" wrapText="1"/>
    </xf>
    <xf numFmtId="164" fontId="9" fillId="5" borderId="9" xfId="0" applyNumberFormat="1" applyFont="1" applyFill="1" applyBorder="1" applyAlignment="1">
      <alignment horizontal="left" vertical="top" wrapText="1"/>
    </xf>
    <xf numFmtId="164" fontId="9" fillId="5" borderId="20" xfId="0" applyNumberFormat="1" applyFont="1" applyFill="1" applyBorder="1" applyAlignment="1">
      <alignment horizontal="left" vertical="top" wrapText="1"/>
    </xf>
    <xf numFmtId="164" fontId="9" fillId="5" borderId="3" xfId="0" applyNumberFormat="1" applyFont="1" applyFill="1" applyBorder="1" applyAlignment="1">
      <alignment horizontal="left" vertical="top" wrapText="1"/>
    </xf>
    <xf numFmtId="164" fontId="9" fillId="5" borderId="23" xfId="0" applyNumberFormat="1" applyFont="1" applyFill="1" applyBorder="1" applyAlignment="1">
      <alignment horizontal="left" vertical="top" wrapText="1"/>
    </xf>
    <xf numFmtId="164" fontId="9" fillId="5" borderId="19" xfId="0" applyNumberFormat="1" applyFont="1" applyFill="1" applyBorder="1" applyAlignment="1">
      <alignment horizontal="left" vertical="top" wrapText="1"/>
    </xf>
    <xf numFmtId="164" fontId="9" fillId="0" borderId="5" xfId="0" applyNumberFormat="1" applyFont="1" applyFill="1" applyBorder="1" applyAlignment="1">
      <alignment horizontal="center" vertical="center"/>
    </xf>
    <xf numFmtId="164" fontId="9" fillId="0" borderId="11" xfId="0" applyNumberFormat="1" applyFont="1" applyFill="1" applyBorder="1" applyAlignment="1">
      <alignment horizontal="center" vertical="center"/>
    </xf>
    <xf numFmtId="164" fontId="9" fillId="0" borderId="18" xfId="0" applyNumberFormat="1" applyFont="1" applyFill="1" applyBorder="1" applyAlignment="1">
      <alignment horizontal="center" vertical="center"/>
    </xf>
    <xf numFmtId="0" fontId="1" fillId="0" borderId="12" xfId="0" applyFont="1" applyBorder="1" applyAlignment="1">
      <alignment horizontal="left" vertical="center" wrapText="1"/>
    </xf>
    <xf numFmtId="0" fontId="1" fillId="0" borderId="32" xfId="0" applyFont="1" applyBorder="1" applyAlignment="1">
      <alignment horizontal="left" vertical="center" wrapText="1"/>
    </xf>
    <xf numFmtId="0" fontId="1" fillId="0" borderId="10" xfId="0" applyFont="1" applyBorder="1" applyAlignment="1">
      <alignment horizontal="left" vertical="center" wrapText="1"/>
    </xf>
    <xf numFmtId="1" fontId="1" fillId="7" borderId="5" xfId="0" applyNumberFormat="1" applyFont="1" applyFill="1" applyBorder="1" applyAlignment="1">
      <alignment horizontal="center" vertical="center" wrapText="1"/>
    </xf>
    <xf numFmtId="1" fontId="1" fillId="7" borderId="18" xfId="0" applyNumberFormat="1" applyFont="1" applyFill="1" applyBorder="1" applyAlignment="1">
      <alignment horizontal="center" vertical="center" wrapText="1"/>
    </xf>
    <xf numFmtId="0" fontId="1" fillId="0" borderId="12" xfId="0" applyFont="1" applyBorder="1" applyAlignment="1">
      <alignment horizontal="left" vertical="top" wrapText="1"/>
    </xf>
    <xf numFmtId="0" fontId="1" fillId="0" borderId="32" xfId="0" applyFont="1" applyBorder="1" applyAlignment="1">
      <alignment horizontal="left" vertical="top" wrapText="1"/>
    </xf>
    <xf numFmtId="0" fontId="1" fillId="0" borderId="10" xfId="0" applyFont="1" applyBorder="1" applyAlignment="1">
      <alignment horizontal="left" vertical="top" wrapText="1"/>
    </xf>
    <xf numFmtId="0" fontId="5" fillId="5" borderId="0" xfId="0" applyFont="1" applyFill="1" applyAlignment="1" applyProtection="1">
      <alignment vertical="center" wrapText="1"/>
      <protection locked="0"/>
    </xf>
    <xf numFmtId="0" fontId="1" fillId="5" borderId="0" xfId="0" applyFont="1" applyFill="1" applyAlignment="1" applyProtection="1">
      <alignment vertical="center"/>
      <protection locked="0"/>
    </xf>
    <xf numFmtId="0" fontId="1" fillId="0" borderId="0" xfId="0" applyFont="1" applyAlignment="1" applyProtection="1">
      <alignment vertical="center" wrapText="1"/>
      <protection locked="0"/>
    </xf>
  </cellXfs>
  <cellStyles count="4">
    <cellStyle name="Invoer 2" xfId="2"/>
    <cellStyle name="Normal_offertenieuw04-test" xfId="3"/>
    <cellStyle name="Standaard" xfId="0" builtinId="0"/>
    <cellStyle name="Standaard 2" xfId="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6"/>
  <sheetViews>
    <sheetView tabSelected="1" zoomScale="85" zoomScaleNormal="85" workbookViewId="0">
      <selection activeCell="B27" sqref="B27"/>
    </sheetView>
  </sheetViews>
  <sheetFormatPr defaultColWidth="11" defaultRowHeight="14.25" x14ac:dyDescent="0.2"/>
  <cols>
    <col min="1" max="1" width="6.125" style="19" customWidth="1"/>
    <col min="2" max="2" width="102.375" style="2" customWidth="1"/>
    <col min="3" max="3" width="9.125" style="9" bestFit="1" customWidth="1"/>
    <col min="4" max="4" width="16" style="9" customWidth="1"/>
    <col min="5" max="5" width="11.75" style="19" customWidth="1"/>
    <col min="6" max="6" width="16.125" style="19" customWidth="1"/>
    <col min="7" max="7" width="11" style="19"/>
    <col min="8" max="8" width="14.875" style="19" customWidth="1"/>
    <col min="9" max="9" width="11" style="19"/>
    <col min="10" max="10" width="15.625" style="19" customWidth="1"/>
    <col min="11" max="16384" width="11" style="19"/>
  </cols>
  <sheetData>
    <row r="1" spans="1:17" ht="24.95" customHeight="1" x14ac:dyDescent="0.2">
      <c r="B1" s="88" t="s">
        <v>151</v>
      </c>
      <c r="C1" s="4"/>
      <c r="D1" s="4"/>
    </row>
    <row r="2" spans="1:17" ht="24.95" customHeight="1" thickBot="1" x14ac:dyDescent="0.25">
      <c r="B2" s="87" t="s">
        <v>112</v>
      </c>
      <c r="C2" s="5"/>
      <c r="D2" s="5"/>
      <c r="I2" s="18"/>
      <c r="J2" s="18"/>
    </row>
    <row r="3" spans="1:17" ht="30" customHeight="1" thickBot="1" x14ac:dyDescent="0.25">
      <c r="A3" s="77" t="s">
        <v>20</v>
      </c>
      <c r="B3" s="48" t="s">
        <v>21</v>
      </c>
      <c r="C3" s="10" t="s">
        <v>8</v>
      </c>
      <c r="D3" s="47" t="s">
        <v>22</v>
      </c>
      <c r="F3" s="132" t="s">
        <v>61</v>
      </c>
      <c r="G3" s="133"/>
      <c r="H3" s="133"/>
      <c r="I3" s="133"/>
      <c r="J3" s="133"/>
      <c r="K3" s="134"/>
    </row>
    <row r="4" spans="1:17" ht="15" customHeight="1" x14ac:dyDescent="0.2">
      <c r="A4" s="84">
        <v>1001</v>
      </c>
      <c r="B4" s="43" t="s">
        <v>24</v>
      </c>
      <c r="C4" s="23" t="s">
        <v>17</v>
      </c>
      <c r="D4" s="81">
        <f>'1.1 Algemeen'!G22</f>
        <v>0</v>
      </c>
      <c r="F4" s="135" t="s">
        <v>81</v>
      </c>
      <c r="G4" s="136"/>
      <c r="H4" s="136"/>
      <c r="I4" s="136"/>
      <c r="J4" s="136"/>
      <c r="K4" s="137"/>
    </row>
    <row r="5" spans="1:17" ht="16.5" customHeight="1" x14ac:dyDescent="0.2">
      <c r="A5" s="85">
        <v>1002</v>
      </c>
      <c r="B5" s="44" t="s">
        <v>25</v>
      </c>
      <c r="C5" s="22" t="s">
        <v>17</v>
      </c>
      <c r="D5" s="82">
        <f>'1.2 Materieel en transport'!G13</f>
        <v>0</v>
      </c>
      <c r="F5" s="138"/>
      <c r="G5" s="139"/>
      <c r="H5" s="139"/>
      <c r="I5" s="139"/>
      <c r="J5" s="139"/>
      <c r="K5" s="140"/>
      <c r="L5" s="17"/>
      <c r="M5" s="17"/>
      <c r="N5" s="17"/>
      <c r="O5" s="17"/>
      <c r="P5" s="17"/>
      <c r="Q5" s="17"/>
    </row>
    <row r="6" spans="1:17" ht="16.5" customHeight="1" x14ac:dyDescent="0.2">
      <c r="A6" s="84">
        <v>1003</v>
      </c>
      <c r="B6" s="45" t="s">
        <v>26</v>
      </c>
      <c r="C6" s="23" t="s">
        <v>17</v>
      </c>
      <c r="D6" s="82">
        <f>'1.3 Veldonderzoek'!G63</f>
        <v>0</v>
      </c>
      <c r="F6" s="138"/>
      <c r="G6" s="139"/>
      <c r="H6" s="139"/>
      <c r="I6" s="139"/>
      <c r="J6" s="139"/>
      <c r="K6" s="140"/>
      <c r="L6" s="17"/>
      <c r="M6" s="17"/>
      <c r="N6" s="17"/>
      <c r="O6" s="17"/>
      <c r="P6" s="17"/>
      <c r="Q6" s="17"/>
    </row>
    <row r="7" spans="1:17" s="16" customFormat="1" ht="16.5" customHeight="1" x14ac:dyDescent="0.2">
      <c r="A7" s="84">
        <v>1004</v>
      </c>
      <c r="B7" s="45" t="s">
        <v>27</v>
      </c>
      <c r="C7" s="23" t="s">
        <v>17</v>
      </c>
      <c r="D7" s="82" t="e">
        <f>'1.4 Verrekenprijzen'!H14</f>
        <v>#VALUE!</v>
      </c>
      <c r="E7" s="19"/>
      <c r="F7" s="138"/>
      <c r="G7" s="139"/>
      <c r="H7" s="139"/>
      <c r="I7" s="139"/>
      <c r="J7" s="139"/>
      <c r="K7" s="140"/>
      <c r="L7" s="17"/>
      <c r="M7" s="17"/>
      <c r="N7" s="17"/>
      <c r="O7" s="17"/>
      <c r="P7" s="17"/>
      <c r="Q7" s="17"/>
    </row>
    <row r="8" spans="1:17" s="17" customFormat="1" ht="16.5" customHeight="1" x14ac:dyDescent="0.2">
      <c r="A8" s="144">
        <v>1005</v>
      </c>
      <c r="B8" s="146" t="s">
        <v>73</v>
      </c>
      <c r="C8" s="148" t="s">
        <v>17</v>
      </c>
      <c r="D8" s="149" t="s">
        <v>63</v>
      </c>
      <c r="E8" s="19"/>
      <c r="F8" s="138"/>
      <c r="G8" s="139"/>
      <c r="H8" s="139"/>
      <c r="I8" s="139"/>
      <c r="J8" s="139"/>
      <c r="K8" s="140"/>
    </row>
    <row r="9" spans="1:17" s="17" customFormat="1" ht="16.5" customHeight="1" x14ac:dyDescent="0.2">
      <c r="A9" s="145"/>
      <c r="B9" s="147"/>
      <c r="C9" s="148"/>
      <c r="D9" s="149"/>
      <c r="E9" s="19"/>
      <c r="F9" s="138"/>
      <c r="G9" s="139"/>
      <c r="H9" s="139"/>
      <c r="I9" s="139"/>
      <c r="J9" s="139"/>
      <c r="K9" s="140"/>
    </row>
    <row r="10" spans="1:17" s="17" customFormat="1" ht="16.5" customHeight="1" thickBot="1" x14ac:dyDescent="0.25">
      <c r="A10" s="78"/>
      <c r="B10" s="46" t="s">
        <v>23</v>
      </c>
      <c r="C10" s="24"/>
      <c r="D10" s="83" t="e">
        <f>SUM(D4:D9)</f>
        <v>#VALUE!</v>
      </c>
      <c r="E10" s="19"/>
      <c r="F10" s="138"/>
      <c r="G10" s="139"/>
      <c r="H10" s="139"/>
      <c r="I10" s="139"/>
      <c r="J10" s="139"/>
      <c r="K10" s="140"/>
    </row>
    <row r="11" spans="1:17" s="17" customFormat="1" ht="16.5" customHeight="1" x14ac:dyDescent="0.2">
      <c r="A11" s="19"/>
      <c r="B11" s="2"/>
      <c r="C11" s="9"/>
      <c r="D11" s="9"/>
      <c r="E11" s="19"/>
      <c r="F11" s="138"/>
      <c r="G11" s="139"/>
      <c r="H11" s="139"/>
      <c r="I11" s="139"/>
      <c r="J11" s="139"/>
      <c r="K11" s="140"/>
    </row>
    <row r="12" spans="1:17" s="17" customFormat="1" ht="16.5" customHeight="1" x14ac:dyDescent="0.2">
      <c r="A12" s="19"/>
      <c r="B12" s="2"/>
      <c r="C12" s="9"/>
      <c r="D12" s="9"/>
      <c r="E12" s="19"/>
      <c r="F12" s="141"/>
      <c r="G12" s="142"/>
      <c r="H12" s="142"/>
      <c r="I12" s="142"/>
      <c r="J12" s="142"/>
      <c r="K12" s="143"/>
    </row>
    <row r="13" spans="1:17" s="17" customFormat="1" ht="16.5" customHeight="1" x14ac:dyDescent="0.2">
      <c r="A13" s="19"/>
      <c r="B13" s="2"/>
      <c r="C13" s="9"/>
      <c r="D13" s="9"/>
      <c r="E13" s="19"/>
      <c r="F13" s="135" t="s">
        <v>131</v>
      </c>
      <c r="G13" s="136"/>
      <c r="H13" s="136"/>
      <c r="I13" s="136"/>
      <c r="J13" s="136"/>
      <c r="K13" s="137"/>
    </row>
    <row r="14" spans="1:17" s="17" customFormat="1" ht="16.5" customHeight="1" x14ac:dyDescent="0.2">
      <c r="A14" s="19"/>
      <c r="B14" s="2"/>
      <c r="C14" s="9"/>
      <c r="D14" s="9"/>
      <c r="E14" s="19"/>
      <c r="F14" s="138"/>
      <c r="G14" s="139"/>
      <c r="H14" s="139"/>
      <c r="I14" s="139"/>
      <c r="J14" s="139"/>
      <c r="K14" s="140"/>
    </row>
    <row r="15" spans="1:17" s="17" customFormat="1" ht="16.5" customHeight="1" x14ac:dyDescent="0.2">
      <c r="A15" s="19"/>
      <c r="B15" s="191" t="s">
        <v>5</v>
      </c>
      <c r="C15" s="9"/>
      <c r="D15" s="9"/>
      <c r="E15" s="19"/>
      <c r="F15" s="138"/>
      <c r="G15" s="139"/>
      <c r="H15" s="139"/>
      <c r="I15" s="139"/>
      <c r="J15" s="139"/>
      <c r="K15" s="140"/>
    </row>
    <row r="16" spans="1:17" s="17" customFormat="1" ht="16.5" customHeight="1" x14ac:dyDescent="0.2">
      <c r="A16" s="19"/>
      <c r="B16" s="191" t="s">
        <v>6</v>
      </c>
      <c r="C16" s="9"/>
      <c r="D16" s="9"/>
      <c r="E16" s="19"/>
      <c r="F16" s="138"/>
      <c r="G16" s="139"/>
      <c r="H16" s="139"/>
      <c r="I16" s="139"/>
      <c r="J16" s="139"/>
      <c r="K16" s="140"/>
    </row>
    <row r="17" spans="1:11" s="17" customFormat="1" ht="16.5" customHeight="1" x14ac:dyDescent="0.2">
      <c r="A17" s="19"/>
      <c r="B17" s="191"/>
      <c r="C17" s="9"/>
      <c r="D17" s="9"/>
      <c r="E17" s="19"/>
      <c r="F17" s="138"/>
      <c r="G17" s="139"/>
      <c r="H17" s="139"/>
      <c r="I17" s="139"/>
      <c r="J17" s="139"/>
      <c r="K17" s="140"/>
    </row>
    <row r="18" spans="1:11" s="17" customFormat="1" ht="16.5" customHeight="1" x14ac:dyDescent="0.2">
      <c r="A18" s="19"/>
      <c r="B18" s="192"/>
      <c r="C18" s="9"/>
      <c r="D18" s="9"/>
      <c r="E18" s="19"/>
      <c r="F18" s="141"/>
      <c r="G18" s="142"/>
      <c r="H18" s="142"/>
      <c r="I18" s="142"/>
      <c r="J18" s="142"/>
      <c r="K18" s="143"/>
    </row>
    <row r="19" spans="1:11" s="17" customFormat="1" ht="16.5" customHeight="1" x14ac:dyDescent="0.2">
      <c r="A19" s="19"/>
      <c r="B19" s="191" t="s">
        <v>1</v>
      </c>
      <c r="C19" s="9"/>
      <c r="D19" s="9"/>
      <c r="E19" s="19"/>
      <c r="F19" s="135" t="s">
        <v>62</v>
      </c>
      <c r="G19" s="136"/>
      <c r="H19" s="136"/>
      <c r="I19" s="136"/>
      <c r="J19" s="136"/>
      <c r="K19" s="137"/>
    </row>
    <row r="20" spans="1:11" s="17" customFormat="1" ht="16.5" customHeight="1" x14ac:dyDescent="0.2">
      <c r="A20" s="19"/>
      <c r="B20" s="191" t="s">
        <v>7</v>
      </c>
      <c r="C20" s="9"/>
      <c r="D20" s="9"/>
      <c r="E20" s="19"/>
      <c r="F20" s="141"/>
      <c r="G20" s="142"/>
      <c r="H20" s="142"/>
      <c r="I20" s="142"/>
      <c r="J20" s="142"/>
      <c r="K20" s="143"/>
    </row>
    <row r="21" spans="1:11" s="17" customFormat="1" ht="16.5" customHeight="1" x14ac:dyDescent="0.2">
      <c r="A21" s="19"/>
      <c r="B21" s="191" t="s">
        <v>2</v>
      </c>
      <c r="C21" s="9"/>
      <c r="D21" s="9"/>
      <c r="E21" s="19"/>
      <c r="F21" s="19"/>
      <c r="G21" s="19"/>
      <c r="H21" s="19"/>
      <c r="I21" s="19"/>
    </row>
    <row r="22" spans="1:11" s="17" customFormat="1" ht="16.5" customHeight="1" x14ac:dyDescent="0.2">
      <c r="A22" s="19"/>
      <c r="B22" s="191" t="s">
        <v>3</v>
      </c>
      <c r="C22" s="9"/>
      <c r="D22" s="9"/>
      <c r="E22" s="19"/>
      <c r="F22" s="132" t="s">
        <v>59</v>
      </c>
      <c r="G22" s="133"/>
      <c r="H22" s="133"/>
      <c r="I22" s="133"/>
      <c r="J22" s="133"/>
      <c r="K22" s="134"/>
    </row>
    <row r="23" spans="1:11" s="17" customFormat="1" ht="16.5" customHeight="1" x14ac:dyDescent="0.2">
      <c r="A23" s="19"/>
      <c r="B23" s="191" t="s">
        <v>4</v>
      </c>
      <c r="C23" s="9"/>
      <c r="D23" s="9"/>
      <c r="E23" s="19"/>
      <c r="F23" s="135" t="s">
        <v>82</v>
      </c>
      <c r="G23" s="136"/>
      <c r="H23" s="136"/>
      <c r="I23" s="136"/>
      <c r="J23" s="136"/>
      <c r="K23" s="137"/>
    </row>
    <row r="24" spans="1:11" s="17" customFormat="1" ht="16.5" customHeight="1" x14ac:dyDescent="0.2">
      <c r="A24" s="19"/>
      <c r="B24" s="193"/>
      <c r="C24" s="9"/>
      <c r="D24" s="9"/>
      <c r="E24" s="19"/>
      <c r="F24" s="138"/>
      <c r="G24" s="139"/>
      <c r="H24" s="139"/>
      <c r="I24" s="139"/>
      <c r="J24" s="139"/>
      <c r="K24" s="140"/>
    </row>
    <row r="25" spans="1:11" s="17" customFormat="1" ht="16.5" customHeight="1" x14ac:dyDescent="0.2">
      <c r="A25" s="19"/>
      <c r="B25" s="2"/>
      <c r="C25" s="9"/>
      <c r="D25" s="9"/>
      <c r="E25" s="19"/>
      <c r="F25" s="138"/>
      <c r="G25" s="139"/>
      <c r="H25" s="139"/>
      <c r="I25" s="139"/>
      <c r="J25" s="139"/>
      <c r="K25" s="140"/>
    </row>
    <row r="26" spans="1:11" s="17" customFormat="1" ht="16.5" customHeight="1" x14ac:dyDescent="0.2">
      <c r="A26" s="19"/>
      <c r="B26" s="2"/>
      <c r="C26" s="9"/>
      <c r="D26" s="9"/>
      <c r="E26" s="19"/>
      <c r="F26" s="138"/>
      <c r="G26" s="139"/>
      <c r="H26" s="139"/>
      <c r="I26" s="139"/>
      <c r="J26" s="139"/>
      <c r="K26" s="140"/>
    </row>
    <row r="27" spans="1:11" s="17" customFormat="1" ht="16.5" customHeight="1" x14ac:dyDescent="0.2">
      <c r="A27" s="19"/>
      <c r="B27" s="2"/>
      <c r="C27" s="9"/>
      <c r="D27" s="9"/>
      <c r="E27" s="19"/>
      <c r="F27" s="141"/>
      <c r="G27" s="142"/>
      <c r="H27" s="142"/>
      <c r="I27" s="142"/>
      <c r="J27" s="142"/>
      <c r="K27" s="143"/>
    </row>
    <row r="28" spans="1:11" s="17" customFormat="1" ht="16.5" customHeight="1" x14ac:dyDescent="0.2">
      <c r="A28" s="19"/>
      <c r="B28" s="2"/>
      <c r="C28" s="9"/>
      <c r="D28" s="9"/>
      <c r="E28" s="19"/>
    </row>
    <row r="29" spans="1:11" s="17" customFormat="1" ht="16.5" customHeight="1" x14ac:dyDescent="0.2">
      <c r="A29" s="19"/>
      <c r="B29" s="2"/>
      <c r="C29" s="9"/>
      <c r="D29" s="9"/>
      <c r="E29" s="19"/>
      <c r="F29" s="19"/>
    </row>
    <row r="30" spans="1:11" s="17" customFormat="1" ht="16.5" customHeight="1" x14ac:dyDescent="0.2">
      <c r="A30" s="19"/>
      <c r="B30" s="2"/>
      <c r="C30" s="9"/>
      <c r="D30" s="9"/>
      <c r="E30" s="19"/>
      <c r="F30" s="19"/>
      <c r="G30" s="19"/>
      <c r="H30" s="19"/>
      <c r="I30" s="19"/>
      <c r="J30" s="19"/>
    </row>
    <row r="31" spans="1:11" s="17" customFormat="1" ht="16.5" customHeight="1" x14ac:dyDescent="0.2">
      <c r="A31" s="19"/>
      <c r="B31" s="2"/>
      <c r="C31" s="9"/>
      <c r="D31" s="9"/>
      <c r="E31" s="19"/>
      <c r="F31" s="19"/>
      <c r="G31" s="19"/>
      <c r="H31" s="19"/>
      <c r="I31" s="19"/>
      <c r="J31" s="19"/>
    </row>
    <row r="32" spans="1:11" s="17" customFormat="1" ht="16.5" customHeight="1" x14ac:dyDescent="0.2">
      <c r="A32" s="19"/>
      <c r="B32" s="2"/>
      <c r="C32" s="9"/>
      <c r="D32" s="9"/>
      <c r="E32" s="19"/>
      <c r="F32" s="19"/>
      <c r="G32" s="19"/>
      <c r="H32" s="19"/>
      <c r="I32" s="19"/>
      <c r="J32" s="19"/>
    </row>
    <row r="33" spans="1:12" s="17" customFormat="1" ht="16.5" customHeight="1" x14ac:dyDescent="0.2">
      <c r="A33" s="19"/>
      <c r="B33" s="2"/>
      <c r="C33" s="9"/>
      <c r="D33" s="9"/>
      <c r="E33" s="19"/>
      <c r="F33" s="19"/>
      <c r="G33" s="19"/>
      <c r="H33" s="19"/>
      <c r="I33" s="19"/>
      <c r="J33" s="19"/>
    </row>
    <row r="34" spans="1:12" s="17" customFormat="1" ht="16.5" customHeight="1" x14ac:dyDescent="0.2">
      <c r="A34" s="19"/>
      <c r="B34" s="2"/>
      <c r="C34" s="9"/>
      <c r="D34" s="9"/>
      <c r="E34" s="19"/>
      <c r="F34" s="19"/>
      <c r="G34" s="19"/>
      <c r="H34" s="19"/>
      <c r="I34" s="19"/>
      <c r="J34" s="19"/>
      <c r="K34" s="16"/>
    </row>
    <row r="35" spans="1:12" s="17" customFormat="1" ht="16.5" customHeight="1" x14ac:dyDescent="0.2">
      <c r="A35" s="19"/>
      <c r="B35" s="2"/>
      <c r="C35" s="9"/>
      <c r="D35" s="9"/>
      <c r="E35" s="19"/>
      <c r="F35" s="19"/>
      <c r="G35" s="19"/>
      <c r="H35" s="19"/>
      <c r="I35" s="19"/>
      <c r="J35" s="19"/>
      <c r="K35" s="16"/>
    </row>
    <row r="36" spans="1:12" s="17" customFormat="1" ht="16.5" customHeight="1" x14ac:dyDescent="0.2">
      <c r="A36" s="19"/>
      <c r="B36" s="2"/>
      <c r="C36" s="9"/>
      <c r="D36" s="9"/>
      <c r="E36" s="19"/>
      <c r="F36" s="19"/>
      <c r="G36" s="19"/>
      <c r="H36" s="19"/>
      <c r="I36" s="19"/>
      <c r="J36" s="19"/>
    </row>
    <row r="37" spans="1:12" s="17" customFormat="1" ht="16.5" customHeight="1" x14ac:dyDescent="0.2">
      <c r="A37" s="19"/>
      <c r="B37" s="2"/>
      <c r="C37" s="9"/>
      <c r="D37" s="9"/>
      <c r="E37" s="19"/>
      <c r="F37" s="19"/>
      <c r="G37" s="19"/>
      <c r="H37" s="19"/>
      <c r="I37" s="19"/>
      <c r="J37" s="19"/>
    </row>
    <row r="38" spans="1:12" s="16" customFormat="1" ht="16.5" customHeight="1" x14ac:dyDescent="0.2">
      <c r="A38" s="19"/>
      <c r="B38" s="2"/>
      <c r="C38" s="9"/>
      <c r="D38" s="9"/>
      <c r="E38" s="19"/>
      <c r="F38" s="19"/>
      <c r="G38" s="19"/>
      <c r="H38" s="19"/>
      <c r="I38" s="19"/>
      <c r="J38" s="19"/>
      <c r="K38" s="17"/>
      <c r="L38" s="17"/>
    </row>
    <row r="39" spans="1:12" s="16" customFormat="1" ht="16.5" customHeight="1" x14ac:dyDescent="0.2">
      <c r="A39" s="19"/>
      <c r="B39" s="2"/>
      <c r="C39" s="9"/>
      <c r="D39" s="9"/>
      <c r="E39" s="19"/>
      <c r="F39" s="19"/>
      <c r="G39" s="19"/>
      <c r="H39" s="19"/>
      <c r="I39" s="19"/>
      <c r="J39" s="19"/>
      <c r="K39" s="17"/>
      <c r="L39" s="17"/>
    </row>
    <row r="40" spans="1:12" s="17" customFormat="1" ht="16.5" customHeight="1" x14ac:dyDescent="0.2">
      <c r="A40" s="19"/>
      <c r="B40" s="2"/>
      <c r="C40" s="9"/>
      <c r="D40" s="9"/>
      <c r="E40" s="19"/>
      <c r="F40" s="19"/>
      <c r="G40" s="19"/>
      <c r="H40" s="19"/>
      <c r="I40" s="19"/>
      <c r="J40" s="19"/>
      <c r="L40" s="16"/>
    </row>
    <row r="41" spans="1:12" s="17" customFormat="1" ht="16.5" customHeight="1" x14ac:dyDescent="0.2">
      <c r="A41" s="19"/>
      <c r="B41" s="2"/>
      <c r="C41" s="9"/>
      <c r="D41" s="9"/>
      <c r="E41" s="19"/>
      <c r="F41" s="19"/>
      <c r="G41" s="19"/>
      <c r="H41" s="19"/>
      <c r="I41" s="19"/>
      <c r="J41" s="19"/>
      <c r="L41" s="16"/>
    </row>
    <row r="42" spans="1:12" s="17" customFormat="1" ht="16.5" customHeight="1" x14ac:dyDescent="0.2">
      <c r="A42" s="19"/>
      <c r="B42" s="2"/>
      <c r="C42" s="9"/>
      <c r="D42" s="9"/>
      <c r="E42" s="19"/>
      <c r="F42" s="19"/>
      <c r="G42" s="19"/>
      <c r="H42" s="19"/>
      <c r="I42" s="19"/>
      <c r="J42" s="19"/>
    </row>
    <row r="43" spans="1:12" s="17" customFormat="1" ht="16.5" customHeight="1" x14ac:dyDescent="0.2">
      <c r="A43" s="19"/>
      <c r="B43" s="2"/>
      <c r="C43" s="9"/>
      <c r="D43" s="9"/>
      <c r="E43" s="19"/>
      <c r="F43" s="19"/>
      <c r="G43" s="19"/>
      <c r="H43" s="19"/>
      <c r="I43" s="19"/>
      <c r="J43" s="19"/>
    </row>
    <row r="44" spans="1:12" s="17" customFormat="1" ht="16.5" customHeight="1" x14ac:dyDescent="0.2">
      <c r="A44" s="19"/>
      <c r="B44" s="2"/>
      <c r="C44" s="9"/>
      <c r="D44" s="9"/>
      <c r="E44" s="19"/>
      <c r="F44" s="19"/>
      <c r="G44" s="19"/>
      <c r="H44" s="19"/>
      <c r="I44" s="19"/>
      <c r="J44" s="19"/>
    </row>
    <row r="45" spans="1:12" s="17" customFormat="1" ht="16.5" customHeight="1" x14ac:dyDescent="0.2">
      <c r="A45" s="19"/>
      <c r="B45" s="2"/>
      <c r="C45" s="9"/>
      <c r="D45" s="9"/>
      <c r="E45" s="19"/>
      <c r="F45" s="19"/>
      <c r="G45" s="19"/>
      <c r="H45" s="19"/>
      <c r="I45" s="19"/>
      <c r="J45" s="19"/>
    </row>
    <row r="46" spans="1:12" s="17" customFormat="1" ht="16.5" customHeight="1" x14ac:dyDescent="0.2">
      <c r="A46" s="19"/>
      <c r="B46" s="2"/>
      <c r="C46" s="9"/>
      <c r="D46" s="9"/>
      <c r="E46" s="19"/>
      <c r="F46" s="19"/>
      <c r="G46" s="19"/>
      <c r="H46" s="19"/>
      <c r="I46" s="19"/>
      <c r="J46" s="19"/>
    </row>
    <row r="47" spans="1:12" s="17" customFormat="1" ht="16.5" customHeight="1" x14ac:dyDescent="0.2">
      <c r="A47" s="19"/>
      <c r="B47" s="2"/>
      <c r="C47" s="9"/>
      <c r="D47" s="9"/>
      <c r="E47" s="19"/>
      <c r="F47" s="19"/>
      <c r="G47" s="19"/>
      <c r="H47" s="19"/>
      <c r="I47" s="19"/>
      <c r="J47" s="19"/>
    </row>
    <row r="48" spans="1:12" s="17" customFormat="1" ht="16.5" customHeight="1" x14ac:dyDescent="0.2">
      <c r="A48" s="19"/>
      <c r="B48" s="2"/>
      <c r="C48" s="9"/>
      <c r="D48" s="9"/>
      <c r="E48" s="19"/>
      <c r="F48" s="19"/>
      <c r="G48" s="19"/>
      <c r="H48" s="19"/>
      <c r="I48" s="19"/>
      <c r="J48" s="19"/>
    </row>
    <row r="49" spans="1:10" s="17" customFormat="1" ht="16.5" customHeight="1" x14ac:dyDescent="0.2">
      <c r="A49" s="19"/>
      <c r="B49" s="2"/>
      <c r="C49" s="9"/>
      <c r="D49" s="9"/>
      <c r="E49" s="19"/>
      <c r="F49" s="19"/>
      <c r="G49" s="19"/>
      <c r="H49" s="19"/>
      <c r="I49" s="19"/>
      <c r="J49" s="19"/>
    </row>
    <row r="50" spans="1:10" s="17" customFormat="1" ht="16.5" customHeight="1" x14ac:dyDescent="0.2">
      <c r="A50" s="19"/>
      <c r="B50" s="2"/>
      <c r="C50" s="9"/>
      <c r="D50" s="9"/>
      <c r="E50" s="19"/>
      <c r="F50" s="19"/>
      <c r="G50" s="19"/>
      <c r="H50" s="19"/>
      <c r="I50" s="19"/>
      <c r="J50" s="19"/>
    </row>
    <row r="51" spans="1:10" s="17" customFormat="1" ht="16.5" customHeight="1" x14ac:dyDescent="0.2">
      <c r="A51" s="19"/>
      <c r="B51" s="2"/>
      <c r="C51" s="9"/>
      <c r="D51" s="9"/>
      <c r="E51" s="19"/>
      <c r="F51" s="19"/>
      <c r="G51" s="19"/>
      <c r="H51" s="19"/>
      <c r="I51" s="19"/>
      <c r="J51" s="19"/>
    </row>
    <row r="52" spans="1:10" s="17" customFormat="1" ht="16.5" customHeight="1" x14ac:dyDescent="0.2">
      <c r="A52" s="19"/>
      <c r="B52" s="2"/>
      <c r="C52" s="9"/>
      <c r="D52" s="9"/>
      <c r="E52" s="19"/>
      <c r="F52" s="19"/>
      <c r="G52" s="19"/>
      <c r="H52" s="19"/>
      <c r="I52" s="19"/>
      <c r="J52" s="19"/>
    </row>
    <row r="53" spans="1:10" s="17" customFormat="1" ht="16.5" customHeight="1" x14ac:dyDescent="0.2">
      <c r="A53" s="19"/>
      <c r="B53" s="2"/>
      <c r="C53" s="9"/>
      <c r="D53" s="9"/>
      <c r="E53" s="19"/>
      <c r="F53" s="19"/>
      <c r="G53" s="19"/>
      <c r="H53" s="19"/>
      <c r="I53" s="19"/>
      <c r="J53" s="19"/>
    </row>
    <row r="54" spans="1:10" s="17" customFormat="1" ht="16.5" customHeight="1" x14ac:dyDescent="0.2">
      <c r="A54" s="19"/>
      <c r="B54" s="2"/>
      <c r="C54" s="9"/>
      <c r="D54" s="9"/>
      <c r="E54" s="19"/>
      <c r="F54" s="19"/>
      <c r="G54" s="19"/>
      <c r="H54" s="19"/>
      <c r="I54" s="19"/>
      <c r="J54" s="19"/>
    </row>
    <row r="55" spans="1:10" s="17" customFormat="1" ht="16.5" customHeight="1" x14ac:dyDescent="0.2">
      <c r="A55" s="19"/>
      <c r="B55" s="2"/>
      <c r="C55" s="9"/>
      <c r="D55" s="9"/>
      <c r="E55" s="19"/>
      <c r="F55" s="19"/>
      <c r="G55" s="19"/>
      <c r="H55" s="19"/>
      <c r="I55" s="19"/>
      <c r="J55" s="19"/>
    </row>
    <row r="56" spans="1:10" s="17" customFormat="1" ht="16.5" customHeight="1" x14ac:dyDescent="0.2">
      <c r="A56" s="19"/>
      <c r="B56" s="2"/>
      <c r="C56" s="9"/>
      <c r="D56" s="9"/>
      <c r="E56" s="19"/>
      <c r="F56" s="19"/>
      <c r="G56" s="19"/>
      <c r="H56" s="19"/>
      <c r="I56" s="19"/>
      <c r="J56" s="19"/>
    </row>
    <row r="57" spans="1:10" s="17" customFormat="1" ht="16.5" customHeight="1" x14ac:dyDescent="0.2">
      <c r="A57" s="19"/>
      <c r="B57" s="2"/>
      <c r="C57" s="9"/>
      <c r="D57" s="9"/>
      <c r="E57" s="19"/>
      <c r="F57" s="19"/>
      <c r="G57" s="19"/>
      <c r="H57" s="19"/>
      <c r="I57" s="19"/>
      <c r="J57" s="19"/>
    </row>
    <row r="58" spans="1:10" s="17" customFormat="1" ht="16.5" customHeight="1" x14ac:dyDescent="0.2">
      <c r="A58" s="19"/>
      <c r="B58" s="2"/>
      <c r="C58" s="9"/>
      <c r="D58" s="9"/>
      <c r="E58" s="19"/>
      <c r="F58" s="19"/>
      <c r="G58" s="19"/>
      <c r="H58" s="19"/>
      <c r="I58" s="19"/>
      <c r="J58" s="19"/>
    </row>
    <row r="59" spans="1:10" s="17" customFormat="1" ht="16.5" customHeight="1" x14ac:dyDescent="0.2">
      <c r="A59" s="19"/>
      <c r="B59" s="2"/>
      <c r="C59" s="9"/>
      <c r="D59" s="9"/>
      <c r="E59" s="19"/>
      <c r="F59" s="19"/>
      <c r="G59" s="19"/>
      <c r="H59" s="19"/>
      <c r="I59" s="19"/>
      <c r="J59" s="19"/>
    </row>
    <row r="60" spans="1:10" s="17" customFormat="1" ht="16.5" customHeight="1" x14ac:dyDescent="0.2">
      <c r="A60" s="19"/>
      <c r="B60" s="2"/>
      <c r="C60" s="9"/>
      <c r="D60" s="9"/>
      <c r="E60" s="19"/>
      <c r="F60" s="19"/>
      <c r="G60" s="19"/>
      <c r="H60" s="19"/>
      <c r="I60" s="19"/>
      <c r="J60" s="19"/>
    </row>
    <row r="61" spans="1:10" s="17" customFormat="1" ht="16.5" customHeight="1" x14ac:dyDescent="0.2">
      <c r="A61" s="19"/>
      <c r="B61" s="2"/>
      <c r="C61" s="9"/>
      <c r="D61" s="9"/>
      <c r="E61" s="19"/>
      <c r="F61" s="19"/>
      <c r="G61" s="19"/>
      <c r="H61" s="19"/>
      <c r="I61" s="19"/>
      <c r="J61" s="19"/>
    </row>
    <row r="62" spans="1:10" s="17" customFormat="1" ht="16.5" customHeight="1" x14ac:dyDescent="0.2">
      <c r="A62" s="19"/>
      <c r="B62" s="2"/>
      <c r="C62" s="9"/>
      <c r="D62" s="9"/>
      <c r="E62" s="19"/>
      <c r="F62" s="19"/>
      <c r="G62" s="19"/>
      <c r="H62" s="19"/>
      <c r="I62" s="19"/>
      <c r="J62" s="19"/>
    </row>
    <row r="63" spans="1:10" s="17" customFormat="1" ht="16.5" customHeight="1" x14ac:dyDescent="0.2">
      <c r="A63" s="19"/>
      <c r="B63" s="2"/>
      <c r="C63" s="9"/>
      <c r="D63" s="9"/>
      <c r="E63" s="19"/>
      <c r="F63" s="19"/>
      <c r="G63" s="19"/>
      <c r="H63" s="19"/>
      <c r="I63" s="19"/>
      <c r="J63" s="19"/>
    </row>
    <row r="64" spans="1:10" s="17" customFormat="1" ht="16.5" customHeight="1" x14ac:dyDescent="0.2">
      <c r="A64" s="19"/>
      <c r="B64" s="2"/>
      <c r="C64" s="9"/>
      <c r="D64" s="9"/>
      <c r="E64" s="19"/>
      <c r="F64" s="19"/>
      <c r="G64" s="19"/>
      <c r="H64" s="19"/>
      <c r="I64" s="19"/>
      <c r="J64" s="19"/>
    </row>
    <row r="65" spans="1:12" s="17" customFormat="1" ht="16.5" customHeight="1" x14ac:dyDescent="0.2">
      <c r="A65" s="19"/>
      <c r="B65" s="2"/>
      <c r="C65" s="9"/>
      <c r="D65" s="9"/>
      <c r="E65" s="19"/>
      <c r="F65" s="19"/>
      <c r="G65" s="19"/>
      <c r="H65" s="19"/>
      <c r="I65" s="19"/>
      <c r="J65" s="19"/>
    </row>
    <row r="66" spans="1:12" s="17" customFormat="1" ht="16.5" customHeight="1" x14ac:dyDescent="0.2">
      <c r="A66" s="19"/>
      <c r="B66" s="2"/>
      <c r="C66" s="9"/>
      <c r="D66" s="9"/>
      <c r="E66" s="19"/>
      <c r="F66" s="19"/>
      <c r="G66" s="19"/>
      <c r="H66" s="19"/>
      <c r="I66" s="19"/>
      <c r="J66" s="19"/>
    </row>
    <row r="67" spans="1:12" s="17" customFormat="1" ht="16.5" customHeight="1" x14ac:dyDescent="0.2">
      <c r="A67" s="19"/>
      <c r="B67" s="2"/>
      <c r="C67" s="9"/>
      <c r="D67" s="9"/>
      <c r="E67" s="19"/>
      <c r="F67" s="19"/>
      <c r="G67" s="19"/>
      <c r="H67" s="19"/>
      <c r="I67" s="19"/>
      <c r="J67" s="19"/>
    </row>
    <row r="68" spans="1:12" s="17" customFormat="1" ht="16.5" customHeight="1" x14ac:dyDescent="0.2">
      <c r="A68" s="19"/>
      <c r="B68" s="2"/>
      <c r="C68" s="9"/>
      <c r="D68" s="9"/>
      <c r="E68" s="19"/>
      <c r="F68" s="19"/>
      <c r="G68" s="19"/>
      <c r="H68" s="19"/>
      <c r="I68" s="19"/>
      <c r="J68" s="19"/>
    </row>
    <row r="69" spans="1:12" s="17" customFormat="1" ht="16.5" customHeight="1" x14ac:dyDescent="0.2">
      <c r="A69" s="19"/>
      <c r="B69" s="2"/>
      <c r="C69" s="9"/>
      <c r="D69" s="9"/>
      <c r="E69" s="19"/>
      <c r="F69" s="19"/>
      <c r="G69" s="19"/>
      <c r="H69" s="19"/>
      <c r="I69" s="19"/>
      <c r="J69" s="19"/>
      <c r="K69" s="16"/>
    </row>
    <row r="70" spans="1:12" s="17" customFormat="1" ht="16.5" customHeight="1" x14ac:dyDescent="0.2">
      <c r="A70" s="19"/>
      <c r="B70" s="2"/>
      <c r="C70" s="9"/>
      <c r="D70" s="9"/>
      <c r="E70" s="19"/>
      <c r="F70" s="19"/>
      <c r="G70" s="19"/>
      <c r="H70" s="19"/>
      <c r="I70" s="19"/>
      <c r="J70" s="19"/>
      <c r="K70" s="16"/>
    </row>
    <row r="71" spans="1:12" s="17" customFormat="1" ht="16.5" customHeight="1" x14ac:dyDescent="0.2">
      <c r="A71" s="19"/>
      <c r="B71" s="2"/>
      <c r="C71" s="9"/>
      <c r="D71" s="9"/>
      <c r="E71" s="19"/>
      <c r="F71" s="19"/>
      <c r="G71" s="19"/>
      <c r="H71" s="19"/>
      <c r="I71" s="19"/>
      <c r="J71" s="19"/>
      <c r="K71" s="16"/>
    </row>
    <row r="72" spans="1:12" s="17" customFormat="1" ht="16.5" customHeight="1" x14ac:dyDescent="0.2">
      <c r="A72" s="19"/>
      <c r="B72" s="2"/>
      <c r="C72" s="9"/>
      <c r="D72" s="9"/>
      <c r="E72" s="19"/>
      <c r="F72" s="19"/>
      <c r="G72" s="19"/>
      <c r="H72" s="19"/>
      <c r="I72" s="19"/>
      <c r="J72" s="19"/>
      <c r="K72" s="16"/>
    </row>
    <row r="73" spans="1:12" s="16" customFormat="1" ht="16.5" customHeight="1" x14ac:dyDescent="0.2">
      <c r="A73" s="19"/>
      <c r="B73" s="2"/>
      <c r="C73" s="9"/>
      <c r="D73" s="9"/>
      <c r="E73" s="19"/>
      <c r="F73" s="19"/>
      <c r="G73" s="19"/>
      <c r="H73" s="19"/>
      <c r="I73" s="19"/>
      <c r="J73" s="19"/>
      <c r="L73" s="17"/>
    </row>
    <row r="74" spans="1:12" s="16" customFormat="1" ht="16.5" customHeight="1" x14ac:dyDescent="0.2">
      <c r="A74" s="19"/>
      <c r="B74" s="2"/>
      <c r="C74" s="9"/>
      <c r="D74" s="9"/>
      <c r="E74" s="19"/>
      <c r="F74" s="19"/>
      <c r="G74" s="19"/>
      <c r="H74" s="19"/>
      <c r="I74" s="19"/>
      <c r="J74" s="19"/>
      <c r="L74" s="17"/>
    </row>
    <row r="75" spans="1:12" s="16" customFormat="1" ht="16.5" customHeight="1" x14ac:dyDescent="0.2">
      <c r="A75" s="19"/>
      <c r="B75" s="2"/>
      <c r="C75" s="9"/>
      <c r="D75" s="9"/>
      <c r="E75" s="19"/>
      <c r="F75" s="19"/>
      <c r="G75" s="19"/>
      <c r="H75" s="19"/>
      <c r="I75" s="19"/>
      <c r="J75" s="19"/>
    </row>
    <row r="76" spans="1:12" s="16" customFormat="1" ht="16.5" customHeight="1" x14ac:dyDescent="0.2">
      <c r="A76" s="19"/>
      <c r="B76" s="2"/>
      <c r="C76" s="9"/>
      <c r="D76" s="9"/>
      <c r="E76" s="19"/>
      <c r="F76" s="19"/>
      <c r="G76" s="19"/>
      <c r="H76" s="19"/>
      <c r="I76" s="19"/>
      <c r="J76" s="19"/>
    </row>
    <row r="77" spans="1:12" s="16" customFormat="1" ht="16.5" customHeight="1" x14ac:dyDescent="0.2">
      <c r="A77" s="19"/>
      <c r="B77" s="2"/>
      <c r="C77" s="9"/>
      <c r="D77" s="9"/>
      <c r="E77" s="19"/>
      <c r="F77" s="19"/>
      <c r="G77" s="19"/>
      <c r="H77" s="19"/>
      <c r="I77" s="19"/>
      <c r="J77" s="19"/>
      <c r="K77" s="19"/>
    </row>
    <row r="78" spans="1:12" s="16" customFormat="1" ht="16.5" customHeight="1" x14ac:dyDescent="0.2">
      <c r="A78" s="19"/>
      <c r="B78" s="2"/>
      <c r="C78" s="9"/>
      <c r="D78" s="9"/>
      <c r="E78" s="19"/>
      <c r="F78" s="19"/>
      <c r="G78" s="19"/>
      <c r="H78" s="19"/>
      <c r="I78" s="19"/>
      <c r="J78" s="19"/>
      <c r="K78" s="19"/>
    </row>
    <row r="79" spans="1:12" s="16" customFormat="1" ht="16.5" customHeight="1" x14ac:dyDescent="0.2">
      <c r="A79" s="19"/>
      <c r="B79" s="2"/>
      <c r="C79" s="9"/>
      <c r="D79" s="9"/>
      <c r="E79" s="19"/>
      <c r="F79" s="19"/>
      <c r="G79" s="19"/>
      <c r="H79" s="19"/>
      <c r="I79" s="19"/>
      <c r="J79" s="19"/>
      <c r="K79" s="19"/>
    </row>
    <row r="80" spans="1:12" s="16" customFormat="1" ht="16.5" customHeight="1" x14ac:dyDescent="0.2">
      <c r="A80" s="19"/>
      <c r="B80" s="2"/>
      <c r="C80" s="9"/>
      <c r="D80" s="9"/>
      <c r="E80" s="19"/>
      <c r="F80" s="19"/>
      <c r="G80" s="19"/>
      <c r="H80" s="19"/>
      <c r="I80" s="19"/>
      <c r="J80" s="19"/>
      <c r="K80" s="19"/>
    </row>
    <row r="81" spans="11:12" ht="16.5" customHeight="1" x14ac:dyDescent="0.2">
      <c r="L81" s="16"/>
    </row>
    <row r="82" spans="11:12" ht="16.5" customHeight="1" x14ac:dyDescent="0.2">
      <c r="L82" s="16"/>
    </row>
    <row r="83" spans="11:12" ht="16.5" customHeight="1" x14ac:dyDescent="0.2"/>
    <row r="84" spans="11:12" ht="16.5" customHeight="1" x14ac:dyDescent="0.2"/>
    <row r="85" spans="11:12" ht="16.5" customHeight="1" x14ac:dyDescent="0.2"/>
    <row r="86" spans="11:12" ht="16.5" customHeight="1" x14ac:dyDescent="0.2"/>
    <row r="87" spans="11:12" ht="16.5" customHeight="1" x14ac:dyDescent="0.2"/>
    <row r="88" spans="11:12" ht="16.5" customHeight="1" x14ac:dyDescent="0.2"/>
    <row r="89" spans="11:12" ht="16.5" customHeight="1" x14ac:dyDescent="0.2"/>
    <row r="90" spans="11:12" ht="16.5" customHeight="1" x14ac:dyDescent="0.2"/>
    <row r="91" spans="11:12" ht="16.5" customHeight="1" x14ac:dyDescent="0.2"/>
    <row r="92" spans="11:12" ht="16.5" customHeight="1" x14ac:dyDescent="0.2"/>
    <row r="93" spans="11:12" ht="16.5" customHeight="1" x14ac:dyDescent="0.2"/>
    <row r="94" spans="11:12" ht="16.5" customHeight="1" x14ac:dyDescent="0.2">
      <c r="K94" s="16"/>
    </row>
    <row r="95" spans="11:12" ht="16.5" customHeight="1" x14ac:dyDescent="0.2">
      <c r="K95" s="16"/>
    </row>
    <row r="96" spans="11:12" ht="16.5" customHeight="1" x14ac:dyDescent="0.2">
      <c r="K96" s="16"/>
    </row>
    <row r="97" spans="1:12" ht="16.5" customHeight="1" x14ac:dyDescent="0.2">
      <c r="K97" s="16"/>
    </row>
    <row r="98" spans="1:12" s="16" customFormat="1" ht="16.5" customHeight="1" x14ac:dyDescent="0.2">
      <c r="A98" s="19"/>
      <c r="B98" s="2"/>
      <c r="C98" s="9"/>
      <c r="D98" s="9"/>
      <c r="E98" s="19"/>
      <c r="F98" s="19"/>
      <c r="G98" s="19"/>
      <c r="H98" s="19"/>
      <c r="I98" s="19"/>
      <c r="J98" s="19"/>
      <c r="L98" s="19"/>
    </row>
    <row r="99" spans="1:12" s="16" customFormat="1" ht="16.5" customHeight="1" x14ac:dyDescent="0.2">
      <c r="A99" s="19"/>
      <c r="B99" s="2"/>
      <c r="C99" s="9"/>
      <c r="D99" s="9"/>
      <c r="E99" s="19"/>
      <c r="F99" s="19"/>
      <c r="G99" s="19"/>
      <c r="H99" s="19"/>
      <c r="I99" s="19"/>
      <c r="J99" s="19"/>
      <c r="L99" s="19"/>
    </row>
    <row r="100" spans="1:12" s="16" customFormat="1" ht="16.5" customHeight="1" x14ac:dyDescent="0.2">
      <c r="A100" s="19"/>
      <c r="B100" s="2"/>
      <c r="C100" s="9"/>
      <c r="D100" s="9"/>
      <c r="E100" s="19"/>
      <c r="F100" s="19"/>
      <c r="G100" s="19"/>
      <c r="H100" s="19"/>
      <c r="I100" s="19"/>
      <c r="J100" s="19"/>
    </row>
    <row r="101" spans="1:12" s="16" customFormat="1" ht="16.5" customHeight="1" x14ac:dyDescent="0.2">
      <c r="A101" s="19"/>
      <c r="B101" s="2"/>
      <c r="C101" s="9"/>
      <c r="D101" s="9"/>
      <c r="E101" s="19"/>
      <c r="F101" s="19"/>
      <c r="G101" s="19"/>
      <c r="H101" s="19"/>
      <c r="I101" s="19"/>
      <c r="J101" s="19"/>
      <c r="K101" s="19"/>
    </row>
    <row r="102" spans="1:12" s="16" customFormat="1" ht="16.5" customHeight="1" x14ac:dyDescent="0.2">
      <c r="A102" s="19"/>
      <c r="B102" s="2"/>
      <c r="C102" s="9"/>
      <c r="D102" s="9"/>
      <c r="E102" s="19"/>
      <c r="F102" s="19"/>
      <c r="G102" s="19"/>
      <c r="H102" s="19"/>
      <c r="I102" s="19"/>
      <c r="J102" s="19"/>
      <c r="K102" s="19"/>
    </row>
    <row r="103" spans="1:12" s="16" customFormat="1" ht="16.5" customHeight="1" x14ac:dyDescent="0.2">
      <c r="A103" s="19"/>
      <c r="B103" s="2"/>
      <c r="C103" s="9"/>
      <c r="D103" s="9"/>
      <c r="E103" s="19"/>
      <c r="F103" s="19"/>
      <c r="G103" s="19"/>
      <c r="H103" s="19"/>
      <c r="I103" s="19"/>
      <c r="J103" s="19"/>
      <c r="K103" s="19"/>
    </row>
    <row r="104" spans="1:12" s="16" customFormat="1" ht="16.5" customHeight="1" x14ac:dyDescent="0.2">
      <c r="A104" s="19"/>
      <c r="B104" s="2"/>
      <c r="C104" s="9"/>
      <c r="D104" s="9"/>
      <c r="E104" s="19"/>
      <c r="F104" s="19"/>
      <c r="G104" s="19"/>
      <c r="H104" s="19"/>
      <c r="I104" s="19"/>
      <c r="J104" s="19"/>
      <c r="K104" s="19"/>
    </row>
    <row r="105" spans="1:12" ht="16.5" customHeight="1" x14ac:dyDescent="0.2">
      <c r="L105" s="16"/>
    </row>
    <row r="106" spans="1:12" ht="16.5" customHeight="1" x14ac:dyDescent="0.2">
      <c r="L106" s="16"/>
    </row>
    <row r="107" spans="1:12" ht="16.5" customHeight="1" x14ac:dyDescent="0.2"/>
    <row r="108" spans="1:12" ht="16.5" customHeight="1" x14ac:dyDescent="0.2"/>
    <row r="109" spans="1:12" ht="16.5" customHeight="1" x14ac:dyDescent="0.2"/>
    <row r="110" spans="1:12" ht="16.5" customHeight="1" x14ac:dyDescent="0.2"/>
    <row r="111" spans="1:12" ht="16.5" customHeight="1" x14ac:dyDescent="0.2"/>
    <row r="112" spans="1:12" ht="16.5" customHeight="1" x14ac:dyDescent="0.2"/>
    <row r="113" ht="16.5" customHeight="1" x14ac:dyDescent="0.2"/>
    <row r="114" ht="16.5" customHeight="1" x14ac:dyDescent="0.2"/>
    <row r="115" ht="16.5" customHeight="1" x14ac:dyDescent="0.2"/>
    <row r="116" ht="16.5" customHeight="1" x14ac:dyDescent="0.2"/>
    <row r="117" ht="16.5" customHeight="1" x14ac:dyDescent="0.2"/>
    <row r="118" ht="16.5" customHeight="1" x14ac:dyDescent="0.2"/>
    <row r="119" ht="16.5" customHeight="1" x14ac:dyDescent="0.2"/>
    <row r="120" ht="16.5" customHeight="1" x14ac:dyDescent="0.2"/>
    <row r="121" ht="16.5" customHeight="1" x14ac:dyDescent="0.2"/>
    <row r="122" ht="16.5" customHeight="1" x14ac:dyDescent="0.2"/>
    <row r="123" ht="16.5" customHeight="1" x14ac:dyDescent="0.2"/>
    <row r="124" ht="16.5" customHeight="1" x14ac:dyDescent="0.2"/>
    <row r="125" ht="16.5" customHeight="1" x14ac:dyDescent="0.2"/>
    <row r="126" ht="16.5" customHeight="1" x14ac:dyDescent="0.2"/>
    <row r="127" ht="16.5" customHeight="1" x14ac:dyDescent="0.2"/>
    <row r="128" ht="16.5" customHeight="1" x14ac:dyDescent="0.2"/>
    <row r="129" ht="16.5" customHeight="1" x14ac:dyDescent="0.2"/>
    <row r="130" ht="16.5" customHeight="1" x14ac:dyDescent="0.2"/>
    <row r="131" ht="16.5" customHeight="1" x14ac:dyDescent="0.2"/>
    <row r="132" ht="16.5" customHeight="1" x14ac:dyDescent="0.2"/>
    <row r="133" ht="16.5" customHeight="1" x14ac:dyDescent="0.2"/>
    <row r="134" ht="16.5" customHeight="1" x14ac:dyDescent="0.2"/>
    <row r="135" ht="16.5" customHeight="1" x14ac:dyDescent="0.2"/>
    <row r="136" ht="16.5" customHeight="1" x14ac:dyDescent="0.2"/>
    <row r="137" ht="16.5" customHeight="1" x14ac:dyDescent="0.2"/>
    <row r="138" ht="16.5" customHeight="1" x14ac:dyDescent="0.2"/>
    <row r="139" ht="16.5" customHeight="1" x14ac:dyDescent="0.2"/>
    <row r="140" ht="16.5" customHeight="1" x14ac:dyDescent="0.2"/>
    <row r="141" ht="16.5" customHeight="1" x14ac:dyDescent="0.2"/>
    <row r="142" ht="16.5" customHeight="1" x14ac:dyDescent="0.2"/>
    <row r="143" ht="16.5" customHeight="1" x14ac:dyDescent="0.2"/>
    <row r="144" ht="16.5" customHeight="1" x14ac:dyDescent="0.2"/>
    <row r="145" ht="16.5" customHeight="1" x14ac:dyDescent="0.2"/>
    <row r="146" ht="16.5" customHeight="1" x14ac:dyDescent="0.2"/>
    <row r="147" ht="16.5" customHeight="1" x14ac:dyDescent="0.2"/>
    <row r="148" ht="16.5" customHeight="1" x14ac:dyDescent="0.2"/>
    <row r="149" ht="16.5" customHeight="1" x14ac:dyDescent="0.2"/>
    <row r="150" ht="16.5" customHeight="1" x14ac:dyDescent="0.2"/>
    <row r="151" ht="16.5" customHeight="1" x14ac:dyDescent="0.2"/>
    <row r="152" ht="16.5" customHeight="1" x14ac:dyDescent="0.2"/>
    <row r="153" ht="16.5" customHeight="1" x14ac:dyDescent="0.2"/>
    <row r="154" ht="16.5" customHeight="1" x14ac:dyDescent="0.2"/>
    <row r="155" ht="16.5" customHeight="1" x14ac:dyDescent="0.2"/>
    <row r="156" ht="16.5" customHeight="1" x14ac:dyDescent="0.2"/>
    <row r="157" ht="16.5" customHeight="1" x14ac:dyDescent="0.2"/>
    <row r="158" ht="16.5" customHeight="1" x14ac:dyDescent="0.2"/>
    <row r="159" ht="16.5" customHeight="1" x14ac:dyDescent="0.2"/>
    <row r="160" ht="16.5" customHeight="1" x14ac:dyDescent="0.2"/>
    <row r="161" ht="16.5" customHeight="1" x14ac:dyDescent="0.2"/>
    <row r="162" ht="16.5" customHeight="1" x14ac:dyDescent="0.2"/>
    <row r="163" ht="16.5" customHeight="1" x14ac:dyDescent="0.2"/>
    <row r="164" ht="16.5" customHeight="1" x14ac:dyDescent="0.2"/>
    <row r="165" ht="16.5" customHeight="1" x14ac:dyDescent="0.2"/>
    <row r="166" ht="16.5" customHeight="1" x14ac:dyDescent="0.2"/>
    <row r="167" ht="16.5" customHeight="1" x14ac:dyDescent="0.2"/>
    <row r="168" ht="16.5" customHeight="1" x14ac:dyDescent="0.2"/>
    <row r="169" ht="16.5" customHeight="1" x14ac:dyDescent="0.2"/>
    <row r="170" ht="16.5" customHeight="1" x14ac:dyDescent="0.2"/>
    <row r="171" ht="16.5" customHeight="1" x14ac:dyDescent="0.2"/>
    <row r="172" ht="16.5" customHeight="1" x14ac:dyDescent="0.2"/>
    <row r="173" ht="16.5" customHeight="1" x14ac:dyDescent="0.2"/>
    <row r="174" ht="16.5" customHeight="1" x14ac:dyDescent="0.2"/>
    <row r="175" ht="16.5" customHeight="1" x14ac:dyDescent="0.2"/>
    <row r="176" ht="16.5" customHeight="1" x14ac:dyDescent="0.2"/>
    <row r="177" spans="1:12" ht="16.5" customHeight="1" x14ac:dyDescent="0.2"/>
    <row r="178" spans="1:12" ht="16.5" customHeight="1" x14ac:dyDescent="0.2"/>
    <row r="179" spans="1:12" ht="16.5" customHeight="1" x14ac:dyDescent="0.2"/>
    <row r="180" spans="1:12" ht="16.5" customHeight="1" x14ac:dyDescent="0.2"/>
    <row r="181" spans="1:12" ht="16.5" customHeight="1" x14ac:dyDescent="0.2"/>
    <row r="182" spans="1:12" ht="16.5" customHeight="1" x14ac:dyDescent="0.2"/>
    <row r="183" spans="1:12" ht="16.5" customHeight="1" x14ac:dyDescent="0.2"/>
    <row r="184" spans="1:12" ht="16.5" customHeight="1" x14ac:dyDescent="0.2"/>
    <row r="185" spans="1:12" ht="16.5" customHeight="1" x14ac:dyDescent="0.2">
      <c r="K185" s="16"/>
    </row>
    <row r="186" spans="1:12" ht="16.5" customHeight="1" x14ac:dyDescent="0.2"/>
    <row r="187" spans="1:12" ht="16.5" customHeight="1" x14ac:dyDescent="0.2"/>
    <row r="188" spans="1:12" ht="16.5" customHeight="1" x14ac:dyDescent="0.2"/>
    <row r="189" spans="1:12" s="16" customFormat="1" ht="16.5" customHeight="1" x14ac:dyDescent="0.2">
      <c r="A189" s="19"/>
      <c r="B189" s="2"/>
      <c r="C189" s="9"/>
      <c r="D189" s="9"/>
      <c r="E189" s="19"/>
      <c r="F189" s="19"/>
      <c r="G189" s="19"/>
      <c r="H189" s="19"/>
      <c r="I189" s="19"/>
      <c r="J189" s="19"/>
      <c r="K189" s="19"/>
      <c r="L189" s="19"/>
    </row>
    <row r="190" spans="1:12" ht="16.5" customHeight="1" x14ac:dyDescent="0.2"/>
    <row r="191" spans="1:12" ht="16.5" customHeight="1" x14ac:dyDescent="0.2">
      <c r="L191" s="16"/>
    </row>
    <row r="192" spans="1:12" ht="16.5" customHeight="1" x14ac:dyDescent="0.2"/>
    <row r="193" ht="16.5" customHeight="1" x14ac:dyDescent="0.2"/>
    <row r="194" ht="16.5" customHeight="1" x14ac:dyDescent="0.2"/>
    <row r="195" ht="16.5" customHeight="1" x14ac:dyDescent="0.2"/>
    <row r="196" ht="16.5" customHeight="1" x14ac:dyDescent="0.2"/>
    <row r="197" ht="16.5" customHeight="1" x14ac:dyDescent="0.2"/>
    <row r="198" ht="16.5" customHeight="1" x14ac:dyDescent="0.2"/>
    <row r="199" ht="16.5" customHeight="1" x14ac:dyDescent="0.2"/>
    <row r="200" ht="16.5" customHeight="1" x14ac:dyDescent="0.2"/>
    <row r="201" ht="16.5" customHeight="1" x14ac:dyDescent="0.2"/>
    <row r="202" ht="16.5" customHeight="1" x14ac:dyDescent="0.2"/>
    <row r="203" ht="16.5" customHeight="1" x14ac:dyDescent="0.2"/>
    <row r="204" ht="16.5" customHeight="1" x14ac:dyDescent="0.2"/>
    <row r="205" ht="16.5" customHeight="1" x14ac:dyDescent="0.2"/>
    <row r="206" ht="16.5" customHeight="1" x14ac:dyDescent="0.2"/>
    <row r="207" ht="16.5" customHeight="1" x14ac:dyDescent="0.2"/>
    <row r="208" ht="16.5" customHeight="1" x14ac:dyDescent="0.2"/>
    <row r="209" ht="16.5" customHeight="1" x14ac:dyDescent="0.2"/>
    <row r="210" ht="16.5" customHeight="1" x14ac:dyDescent="0.2"/>
    <row r="211" ht="16.5" customHeight="1" x14ac:dyDescent="0.2"/>
    <row r="212" ht="16.5" customHeight="1" x14ac:dyDescent="0.2"/>
    <row r="213" ht="82.5" customHeight="1" x14ac:dyDescent="0.2"/>
    <row r="214" ht="16.5" customHeight="1" x14ac:dyDescent="0.2"/>
    <row r="215" ht="16.5" customHeight="1" x14ac:dyDescent="0.2"/>
    <row r="216" ht="16.5" customHeight="1" x14ac:dyDescent="0.2"/>
    <row r="217" ht="16.5" customHeight="1" x14ac:dyDescent="0.2"/>
    <row r="218" ht="16.5" customHeight="1" x14ac:dyDescent="0.2"/>
    <row r="219" ht="16.5" customHeight="1" x14ac:dyDescent="0.2"/>
    <row r="220" ht="16.5" customHeight="1" x14ac:dyDescent="0.2"/>
    <row r="221" ht="16.5" customHeight="1" x14ac:dyDescent="0.2"/>
    <row r="222" ht="16.5" customHeight="1" x14ac:dyDescent="0.2"/>
    <row r="223" ht="16.5" customHeight="1" x14ac:dyDescent="0.2"/>
    <row r="224" ht="16.5" customHeight="1" x14ac:dyDescent="0.2"/>
    <row r="225" ht="16.5" customHeight="1" x14ac:dyDescent="0.2"/>
    <row r="226" ht="36" customHeight="1" x14ac:dyDescent="0.2"/>
    <row r="227" ht="42" customHeight="1" x14ac:dyDescent="0.2"/>
    <row r="228" ht="31.5" customHeight="1" x14ac:dyDescent="0.2"/>
    <row r="229" ht="30.75" customHeight="1" x14ac:dyDescent="0.2"/>
    <row r="230" ht="27.75" customHeight="1" x14ac:dyDescent="0.2"/>
    <row r="231" ht="31.5" customHeight="1" x14ac:dyDescent="0.2"/>
    <row r="232" ht="36" customHeight="1" x14ac:dyDescent="0.2"/>
    <row r="233" ht="36" customHeight="1" x14ac:dyDescent="0.2"/>
    <row r="234" ht="25.5" customHeight="1" x14ac:dyDescent="0.2"/>
    <row r="235" ht="33" customHeight="1" x14ac:dyDescent="0.2"/>
    <row r="236" ht="35.25" customHeight="1" x14ac:dyDescent="0.2"/>
    <row r="237" ht="22.5" customHeight="1" x14ac:dyDescent="0.2"/>
    <row r="238" ht="16.5" customHeight="1" x14ac:dyDescent="0.2"/>
    <row r="239" ht="16.5" customHeight="1" x14ac:dyDescent="0.2"/>
    <row r="240" ht="16.5" customHeight="1" x14ac:dyDescent="0.2"/>
    <row r="241" ht="16.5" customHeight="1" x14ac:dyDescent="0.2"/>
    <row r="242" ht="16.5" customHeight="1" x14ac:dyDescent="0.2"/>
    <row r="243" ht="16.5" customHeight="1" x14ac:dyDescent="0.2"/>
    <row r="244" ht="16.5" customHeight="1" x14ac:dyDescent="0.2"/>
    <row r="245" ht="16.5" customHeight="1" x14ac:dyDescent="0.2"/>
    <row r="246" ht="16.5" customHeight="1" x14ac:dyDescent="0.2"/>
    <row r="247" ht="16.5" customHeight="1" x14ac:dyDescent="0.2"/>
    <row r="248" ht="16.5" customHeight="1" x14ac:dyDescent="0.2"/>
    <row r="249" ht="16.5" customHeight="1" x14ac:dyDescent="0.2"/>
    <row r="250" ht="16.5" customHeight="1" x14ac:dyDescent="0.2"/>
    <row r="251" ht="16.5" customHeight="1" x14ac:dyDescent="0.2"/>
    <row r="252" ht="16.5" customHeight="1" x14ac:dyDescent="0.2"/>
    <row r="253" ht="16.5" customHeight="1" x14ac:dyDescent="0.2"/>
    <row r="254" ht="16.5" customHeight="1" x14ac:dyDescent="0.2"/>
    <row r="255" ht="16.5" customHeight="1" x14ac:dyDescent="0.2"/>
    <row r="256" ht="16.5" customHeight="1" x14ac:dyDescent="0.2"/>
    <row r="257" ht="16.5" customHeight="1" x14ac:dyDescent="0.2"/>
    <row r="258" ht="16.5" customHeight="1" x14ac:dyDescent="0.2"/>
    <row r="259" ht="16.5" customHeight="1" x14ac:dyDescent="0.2"/>
    <row r="260" ht="16.5" customHeight="1" x14ac:dyDescent="0.2"/>
    <row r="261" ht="16.5" customHeight="1" x14ac:dyDescent="0.2"/>
    <row r="262" ht="16.5" customHeight="1" x14ac:dyDescent="0.2"/>
    <row r="263" ht="16.5" customHeight="1" x14ac:dyDescent="0.2"/>
    <row r="264" ht="16.5" customHeight="1" x14ac:dyDescent="0.2"/>
    <row r="265" ht="16.5" customHeight="1" x14ac:dyDescent="0.2"/>
    <row r="266" ht="16.5" customHeight="1" x14ac:dyDescent="0.2"/>
    <row r="267" ht="16.5" customHeight="1" x14ac:dyDescent="0.2"/>
    <row r="268" ht="16.5" customHeight="1" x14ac:dyDescent="0.2"/>
    <row r="269" ht="16.5" customHeight="1" x14ac:dyDescent="0.2"/>
    <row r="270" ht="16.5" customHeight="1" x14ac:dyDescent="0.2"/>
    <row r="271" ht="16.5" customHeight="1" x14ac:dyDescent="0.2"/>
    <row r="272" ht="16.5" customHeight="1" x14ac:dyDescent="0.2"/>
    <row r="273" ht="16.5" customHeight="1" x14ac:dyDescent="0.2"/>
    <row r="274" ht="16.5" customHeight="1" x14ac:dyDescent="0.2"/>
    <row r="275" ht="16.5" customHeight="1" x14ac:dyDescent="0.2"/>
    <row r="276" ht="16.5" customHeight="1" x14ac:dyDescent="0.2"/>
    <row r="277" ht="16.5" customHeight="1" x14ac:dyDescent="0.2"/>
    <row r="278" ht="16.5" customHeight="1" x14ac:dyDescent="0.2"/>
    <row r="279" ht="16.5" customHeight="1" x14ac:dyDescent="0.2"/>
    <row r="280" ht="16.5" customHeight="1" x14ac:dyDescent="0.2"/>
    <row r="281" ht="16.5" customHeight="1" x14ac:dyDescent="0.2"/>
    <row r="282" ht="16.5" customHeight="1" x14ac:dyDescent="0.2"/>
    <row r="283" ht="16.5" customHeight="1" x14ac:dyDescent="0.2"/>
    <row r="284" ht="16.5" customHeight="1" x14ac:dyDescent="0.2"/>
    <row r="285" ht="16.5" customHeight="1" x14ac:dyDescent="0.2"/>
    <row r="286" ht="16.5" customHeight="1" x14ac:dyDescent="0.2"/>
    <row r="287" ht="16.5" customHeight="1" x14ac:dyDescent="0.2"/>
    <row r="308" ht="31.5" customHeight="1" x14ac:dyDescent="0.2"/>
    <row r="313" ht="30" customHeight="1" x14ac:dyDescent="0.2"/>
    <row r="314" ht="30" customHeight="1" x14ac:dyDescent="0.2"/>
    <row r="315" ht="30" customHeight="1" x14ac:dyDescent="0.2"/>
    <row r="316" ht="39.950000000000003" customHeight="1" x14ac:dyDescent="0.2"/>
  </sheetData>
  <sheetProtection algorithmName="SHA-512" hashValue="lIgiqfT3GPVydr6Crf5JPORUiiUVIyxflDA3hJqnnat2ZP0CuU3IvsxuE9iE5dvMc2BJRAekxYB5vSBgBkEXzw==" saltValue="hMZRk9sGTpQyGp1VP0CjOw==" spinCount="100000" sheet="1" objects="1" scenarios="1"/>
  <mergeCells count="10">
    <mergeCell ref="F3:K3"/>
    <mergeCell ref="F22:K22"/>
    <mergeCell ref="F23:K27"/>
    <mergeCell ref="A8:A9"/>
    <mergeCell ref="B8:B9"/>
    <mergeCell ref="C8:C9"/>
    <mergeCell ref="D8:D9"/>
    <mergeCell ref="F19:K20"/>
    <mergeCell ref="F4:K12"/>
    <mergeCell ref="F13:K18"/>
  </mergeCells>
  <pageMargins left="0.94488188976377963" right="0.74803149606299213" top="0.59055118110236227" bottom="0.59055118110236227" header="0.51181102362204722" footer="0.51181102362204722"/>
  <pageSetup paperSize="9" scale="32" fitToHeight="0" orientation="portrait" r:id="rId1"/>
  <ignoredErrors>
    <ignoredError sqref="D1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zoomScale="85" zoomScaleNormal="85" workbookViewId="0">
      <selection activeCell="G5" sqref="G5:G20"/>
    </sheetView>
  </sheetViews>
  <sheetFormatPr defaultRowHeight="14.25" x14ac:dyDescent="0.2"/>
  <cols>
    <col min="1" max="1" width="6.125" style="19" customWidth="1"/>
    <col min="2" max="2" width="102.375" style="2" customWidth="1"/>
    <col min="3" max="3" width="9.125" style="9" bestFit="1" customWidth="1"/>
    <col min="4" max="4" width="5.875" style="9" customWidth="1"/>
    <col min="5" max="5" width="7.5" style="9" customWidth="1"/>
    <col min="6" max="8" width="13.625" style="19" customWidth="1"/>
    <col min="9" max="17" width="9" style="19"/>
  </cols>
  <sheetData>
    <row r="1" spans="1:17" ht="15.75" thickBot="1" x14ac:dyDescent="0.25">
      <c r="B1" s="3"/>
      <c r="C1" s="6"/>
      <c r="D1" s="6"/>
      <c r="E1" s="6"/>
      <c r="I1" s="18"/>
      <c r="J1" s="18"/>
      <c r="K1" s="18"/>
      <c r="L1"/>
      <c r="M1"/>
      <c r="N1"/>
      <c r="O1"/>
      <c r="P1"/>
      <c r="Q1"/>
    </row>
    <row r="2" spans="1:17" ht="23.25" thickBot="1" x14ac:dyDescent="0.35">
      <c r="B2" s="21" t="s">
        <v>19</v>
      </c>
      <c r="C2" s="6"/>
      <c r="D2" s="6"/>
      <c r="E2" s="6"/>
      <c r="I2" s="18"/>
      <c r="J2" s="18"/>
      <c r="K2" s="18"/>
      <c r="L2"/>
      <c r="M2"/>
      <c r="N2"/>
      <c r="O2"/>
      <c r="P2"/>
      <c r="Q2"/>
    </row>
    <row r="3" spans="1:17" ht="15" thickBot="1" x14ac:dyDescent="0.25">
      <c r="B3" s="1"/>
      <c r="C3" s="7"/>
      <c r="D3" s="7"/>
      <c r="E3" s="7"/>
      <c r="I3" s="18"/>
      <c r="J3" s="18"/>
      <c r="K3" s="18"/>
      <c r="L3"/>
      <c r="M3"/>
      <c r="N3"/>
      <c r="O3"/>
      <c r="P3"/>
      <c r="Q3"/>
    </row>
    <row r="4" spans="1:17" ht="39.950000000000003" customHeight="1" thickBot="1" x14ac:dyDescent="0.25">
      <c r="A4" s="13" t="s">
        <v>20</v>
      </c>
      <c r="B4" s="12" t="s">
        <v>35</v>
      </c>
      <c r="C4" s="8" t="s">
        <v>8</v>
      </c>
      <c r="D4" s="11" t="s">
        <v>31</v>
      </c>
      <c r="E4" s="10" t="s">
        <v>30</v>
      </c>
      <c r="F4" s="11" t="s">
        <v>32</v>
      </c>
      <c r="G4" s="11" t="s">
        <v>0</v>
      </c>
      <c r="H4" s="31" t="s">
        <v>37</v>
      </c>
      <c r="I4" s="18"/>
      <c r="J4" s="18"/>
      <c r="K4" s="18"/>
      <c r="L4"/>
      <c r="M4"/>
      <c r="N4"/>
      <c r="O4"/>
      <c r="P4"/>
      <c r="Q4"/>
    </row>
    <row r="5" spans="1:17" s="18" customFormat="1" ht="14.25" customHeight="1" x14ac:dyDescent="0.2">
      <c r="A5" s="54">
        <v>1100</v>
      </c>
      <c r="B5" s="65" t="s">
        <v>28</v>
      </c>
      <c r="C5" s="63" t="s">
        <v>14</v>
      </c>
      <c r="D5" s="23" t="s">
        <v>36</v>
      </c>
      <c r="E5" s="59">
        <v>0</v>
      </c>
      <c r="F5" s="131" t="s">
        <v>69</v>
      </c>
      <c r="G5" s="15" t="str">
        <f>IF(ISNUMBER(F5)=TRUE,E5*F5,"")</f>
        <v/>
      </c>
      <c r="H5" s="33" t="s">
        <v>13</v>
      </c>
      <c r="I5" s="17"/>
      <c r="J5" s="17"/>
      <c r="K5" s="17"/>
      <c r="L5" s="17"/>
      <c r="M5" s="17"/>
      <c r="N5" s="17"/>
      <c r="O5" s="17"/>
      <c r="P5" s="17"/>
      <c r="Q5" s="17"/>
    </row>
    <row r="6" spans="1:17" x14ac:dyDescent="0.2">
      <c r="A6" s="54">
        <v>1101</v>
      </c>
      <c r="B6" s="65" t="s">
        <v>29</v>
      </c>
      <c r="C6" s="63" t="s">
        <v>17</v>
      </c>
      <c r="D6" s="23" t="s">
        <v>36</v>
      </c>
      <c r="E6" s="59">
        <v>0</v>
      </c>
      <c r="F6" s="131" t="s">
        <v>69</v>
      </c>
      <c r="G6" s="15" t="str">
        <f t="shared" ref="G6" si="0">IF(ISNUMBER(F6)=TRUE,E6*F6,"")</f>
        <v/>
      </c>
      <c r="H6" s="33" t="s">
        <v>13</v>
      </c>
      <c r="I6" s="17"/>
      <c r="J6" s="17"/>
      <c r="K6" s="17"/>
      <c r="L6" s="17"/>
      <c r="M6" s="17"/>
      <c r="N6" s="17"/>
      <c r="O6" s="17"/>
      <c r="P6" s="17"/>
      <c r="Q6" s="17"/>
    </row>
    <row r="7" spans="1:17" x14ac:dyDescent="0.2">
      <c r="A7" s="54">
        <v>1102</v>
      </c>
      <c r="B7" s="65" t="s">
        <v>72</v>
      </c>
      <c r="C7" s="63" t="s">
        <v>17</v>
      </c>
      <c r="D7" s="23" t="s">
        <v>36</v>
      </c>
      <c r="E7" s="59">
        <v>0</v>
      </c>
      <c r="F7" s="131" t="s">
        <v>69</v>
      </c>
      <c r="G7" s="15" t="str">
        <f>IF(ISNUMBER(F7)=TRUE,E7*F7,"")</f>
        <v/>
      </c>
      <c r="H7" s="33" t="s">
        <v>13</v>
      </c>
      <c r="I7" s="17"/>
      <c r="J7" s="17"/>
      <c r="K7" s="17"/>
      <c r="L7" s="17"/>
      <c r="M7" s="17"/>
      <c r="N7" s="17"/>
      <c r="O7" s="17"/>
      <c r="P7" s="17"/>
      <c r="Q7" s="17"/>
    </row>
    <row r="8" spans="1:17" s="18" customFormat="1" x14ac:dyDescent="0.2">
      <c r="A8" s="54">
        <v>1103</v>
      </c>
      <c r="B8" s="65" t="s">
        <v>140</v>
      </c>
      <c r="C8" s="124" t="s">
        <v>11</v>
      </c>
      <c r="D8" s="23" t="s">
        <v>56</v>
      </c>
      <c r="E8" s="59">
        <v>20</v>
      </c>
      <c r="F8" s="129" t="s">
        <v>71</v>
      </c>
      <c r="G8" s="15" t="str">
        <f t="shared" ref="G8:G20" si="1">IF(ISNUMBER(F8)=TRUE,E8*F8,"")</f>
        <v/>
      </c>
      <c r="H8" s="33" t="s">
        <v>13</v>
      </c>
      <c r="I8" s="17"/>
      <c r="J8" s="17"/>
      <c r="K8" s="17"/>
      <c r="L8" s="17"/>
      <c r="M8" s="17"/>
      <c r="N8" s="17"/>
      <c r="O8" s="17"/>
      <c r="P8" s="17"/>
      <c r="Q8" s="17"/>
    </row>
    <row r="9" spans="1:17" s="18" customFormat="1" x14ac:dyDescent="0.2">
      <c r="A9" s="54">
        <v>1104</v>
      </c>
      <c r="B9" s="65" t="s">
        <v>146</v>
      </c>
      <c r="C9" s="124" t="s">
        <v>137</v>
      </c>
      <c r="D9" s="23" t="s">
        <v>56</v>
      </c>
      <c r="E9" s="59">
        <v>4</v>
      </c>
      <c r="F9" s="129" t="s">
        <v>71</v>
      </c>
      <c r="G9" s="15" t="str">
        <f t="shared" si="1"/>
        <v/>
      </c>
      <c r="H9" s="33" t="s">
        <v>13</v>
      </c>
      <c r="I9" s="17"/>
      <c r="J9" s="17"/>
      <c r="K9" s="17"/>
      <c r="L9" s="17"/>
      <c r="M9" s="17"/>
      <c r="N9" s="17"/>
      <c r="O9" s="17"/>
      <c r="P9" s="17"/>
      <c r="Q9" s="17"/>
    </row>
    <row r="10" spans="1:17" s="18" customFormat="1" ht="14.25" customHeight="1" x14ac:dyDescent="0.2">
      <c r="A10" s="54">
        <v>1105</v>
      </c>
      <c r="B10" s="65" t="s">
        <v>143</v>
      </c>
      <c r="C10" s="124" t="s">
        <v>137</v>
      </c>
      <c r="D10" s="23" t="s">
        <v>56</v>
      </c>
      <c r="E10" s="59">
        <v>10</v>
      </c>
      <c r="F10" s="129" t="s">
        <v>71</v>
      </c>
      <c r="G10" s="15" t="str">
        <f t="shared" si="1"/>
        <v/>
      </c>
      <c r="H10" s="33" t="s">
        <v>13</v>
      </c>
      <c r="I10" s="17"/>
      <c r="J10" s="17"/>
      <c r="K10" s="17"/>
      <c r="L10" s="17"/>
      <c r="M10" s="17"/>
      <c r="N10" s="17"/>
      <c r="O10" s="17"/>
      <c r="P10" s="17"/>
      <c r="Q10" s="17"/>
    </row>
    <row r="11" spans="1:17" s="18" customFormat="1" ht="14.25" customHeight="1" x14ac:dyDescent="0.2">
      <c r="A11" s="54">
        <v>1106</v>
      </c>
      <c r="B11" s="65" t="s">
        <v>144</v>
      </c>
      <c r="C11" s="124" t="s">
        <v>137</v>
      </c>
      <c r="D11" s="23" t="s">
        <v>56</v>
      </c>
      <c r="E11" s="59">
        <v>5</v>
      </c>
      <c r="F11" s="129" t="s">
        <v>71</v>
      </c>
      <c r="G11" s="15" t="str">
        <f t="shared" si="1"/>
        <v/>
      </c>
      <c r="H11" s="33" t="s">
        <v>13</v>
      </c>
      <c r="I11" s="17"/>
      <c r="J11" s="17"/>
      <c r="K11" s="17"/>
      <c r="L11" s="17"/>
      <c r="M11" s="17"/>
      <c r="N11" s="17"/>
      <c r="O11" s="17"/>
      <c r="P11" s="17"/>
      <c r="Q11" s="17"/>
    </row>
    <row r="12" spans="1:17" s="18" customFormat="1" x14ac:dyDescent="0.2">
      <c r="A12" s="54">
        <v>1107</v>
      </c>
      <c r="B12" s="65" t="s">
        <v>136</v>
      </c>
      <c r="C12" s="124" t="s">
        <v>137</v>
      </c>
      <c r="D12" s="23" t="s">
        <v>56</v>
      </c>
      <c r="E12" s="59">
        <v>0</v>
      </c>
      <c r="F12" s="131" t="s">
        <v>69</v>
      </c>
      <c r="G12" s="15" t="str">
        <f t="shared" si="1"/>
        <v/>
      </c>
      <c r="H12" s="33" t="s">
        <v>13</v>
      </c>
      <c r="I12" s="17"/>
      <c r="J12" s="17"/>
      <c r="K12" s="17"/>
      <c r="L12" s="17"/>
      <c r="M12" s="17"/>
      <c r="N12" s="17"/>
      <c r="O12" s="17"/>
      <c r="P12" s="17"/>
      <c r="Q12" s="17"/>
    </row>
    <row r="13" spans="1:17" s="18" customFormat="1" x14ac:dyDescent="0.2">
      <c r="A13" s="54">
        <v>1108</v>
      </c>
      <c r="B13" s="65" t="s">
        <v>132</v>
      </c>
      <c r="C13" s="124" t="s">
        <v>10</v>
      </c>
      <c r="D13" s="23" t="s">
        <v>56</v>
      </c>
      <c r="E13" s="59">
        <v>10</v>
      </c>
      <c r="F13" s="129" t="s">
        <v>71</v>
      </c>
      <c r="G13" s="15" t="str">
        <f t="shared" si="1"/>
        <v/>
      </c>
      <c r="H13" s="33" t="s">
        <v>13</v>
      </c>
      <c r="I13" s="17"/>
      <c r="J13" s="17"/>
      <c r="K13" s="17"/>
      <c r="L13" s="17"/>
      <c r="M13" s="17"/>
      <c r="N13" s="17"/>
      <c r="O13" s="17"/>
      <c r="P13" s="17"/>
      <c r="Q13" s="17"/>
    </row>
    <row r="14" spans="1:17" s="18" customFormat="1" x14ac:dyDescent="0.2">
      <c r="A14" s="54">
        <v>1109</v>
      </c>
      <c r="B14" s="65" t="s">
        <v>133</v>
      </c>
      <c r="C14" s="124" t="s">
        <v>10</v>
      </c>
      <c r="D14" s="23" t="s">
        <v>56</v>
      </c>
      <c r="E14" s="59">
        <v>10</v>
      </c>
      <c r="F14" s="129" t="s">
        <v>71</v>
      </c>
      <c r="G14" s="15" t="str">
        <f t="shared" si="1"/>
        <v/>
      </c>
      <c r="H14" s="33" t="s">
        <v>13</v>
      </c>
      <c r="I14" s="17"/>
      <c r="J14" s="17"/>
      <c r="K14" s="17"/>
      <c r="L14" s="17"/>
      <c r="M14" s="17"/>
      <c r="N14" s="17"/>
      <c r="O14" s="17"/>
      <c r="P14" s="17"/>
      <c r="Q14" s="17"/>
    </row>
    <row r="15" spans="1:17" s="18" customFormat="1" x14ac:dyDescent="0.2">
      <c r="A15" s="54">
        <v>1110</v>
      </c>
      <c r="B15" s="65" t="s">
        <v>134</v>
      </c>
      <c r="C15" s="124" t="s">
        <v>10</v>
      </c>
      <c r="D15" s="23" t="s">
        <v>56</v>
      </c>
      <c r="E15" s="59">
        <v>4</v>
      </c>
      <c r="F15" s="129" t="s">
        <v>71</v>
      </c>
      <c r="G15" s="15" t="str">
        <f t="shared" si="1"/>
        <v/>
      </c>
      <c r="H15" s="33" t="s">
        <v>13</v>
      </c>
      <c r="I15" s="17"/>
      <c r="J15" s="17"/>
      <c r="K15" s="17"/>
      <c r="L15" s="17"/>
      <c r="M15" s="17"/>
      <c r="N15" s="17"/>
      <c r="O15" s="17"/>
      <c r="P15" s="17"/>
      <c r="Q15" s="17"/>
    </row>
    <row r="16" spans="1:17" s="18" customFormat="1" x14ac:dyDescent="0.2">
      <c r="A16" s="54">
        <v>1111</v>
      </c>
      <c r="B16" s="65" t="s">
        <v>135</v>
      </c>
      <c r="C16" s="124" t="s">
        <v>10</v>
      </c>
      <c r="D16" s="23" t="s">
        <v>56</v>
      </c>
      <c r="E16" s="59">
        <v>3</v>
      </c>
      <c r="F16" s="129" t="s">
        <v>71</v>
      </c>
      <c r="G16" s="15" t="str">
        <f t="shared" si="1"/>
        <v/>
      </c>
      <c r="H16" s="33" t="s">
        <v>13</v>
      </c>
      <c r="I16" s="17"/>
      <c r="J16" s="17"/>
      <c r="K16" s="17"/>
      <c r="L16" s="17"/>
      <c r="M16" s="17"/>
      <c r="N16" s="17"/>
      <c r="O16" s="17"/>
      <c r="P16" s="17"/>
      <c r="Q16" s="17"/>
    </row>
    <row r="17" spans="1:17" s="18" customFormat="1" x14ac:dyDescent="0.2">
      <c r="A17" s="54">
        <v>1112</v>
      </c>
      <c r="B17" s="65" t="s">
        <v>141</v>
      </c>
      <c r="C17" s="124" t="s">
        <v>11</v>
      </c>
      <c r="D17" s="23" t="s">
        <v>36</v>
      </c>
      <c r="E17" s="59">
        <v>0</v>
      </c>
      <c r="F17" s="131" t="s">
        <v>69</v>
      </c>
      <c r="G17" s="15" t="str">
        <f t="shared" si="1"/>
        <v/>
      </c>
      <c r="H17" s="33" t="s">
        <v>13</v>
      </c>
      <c r="I17" s="17"/>
      <c r="J17" s="17"/>
      <c r="K17" s="17"/>
      <c r="L17" s="17"/>
      <c r="M17" s="17"/>
      <c r="N17" s="17"/>
      <c r="O17" s="17"/>
      <c r="P17" s="17"/>
      <c r="Q17" s="17"/>
    </row>
    <row r="18" spans="1:17" x14ac:dyDescent="0.2">
      <c r="A18" s="54">
        <v>1113</v>
      </c>
      <c r="B18" s="65" t="s">
        <v>149</v>
      </c>
      <c r="C18" s="124" t="s">
        <v>11</v>
      </c>
      <c r="D18" s="23" t="s">
        <v>56</v>
      </c>
      <c r="E18" s="59">
        <v>20</v>
      </c>
      <c r="F18" s="129" t="s">
        <v>71</v>
      </c>
      <c r="G18" s="15" t="str">
        <f t="shared" si="1"/>
        <v/>
      </c>
      <c r="H18" s="33" t="s">
        <v>13</v>
      </c>
    </row>
    <row r="19" spans="1:17" x14ac:dyDescent="0.2">
      <c r="A19" s="54">
        <v>1114</v>
      </c>
      <c r="B19" s="65" t="s">
        <v>142</v>
      </c>
      <c r="C19" s="124" t="s">
        <v>11</v>
      </c>
      <c r="D19" s="23" t="s">
        <v>56</v>
      </c>
      <c r="E19" s="59">
        <v>5</v>
      </c>
      <c r="F19" s="129" t="s">
        <v>71</v>
      </c>
      <c r="G19" s="15" t="str">
        <f t="shared" si="1"/>
        <v/>
      </c>
      <c r="H19" s="33" t="s">
        <v>13</v>
      </c>
    </row>
    <row r="20" spans="1:17" x14ac:dyDescent="0.2">
      <c r="A20" s="54">
        <v>1115</v>
      </c>
      <c r="B20" s="65" t="s">
        <v>147</v>
      </c>
      <c r="C20" s="124" t="s">
        <v>11</v>
      </c>
      <c r="D20" s="23" t="s">
        <v>56</v>
      </c>
      <c r="E20" s="59">
        <v>15</v>
      </c>
      <c r="F20" s="129" t="s">
        <v>71</v>
      </c>
      <c r="G20" s="15" t="str">
        <f t="shared" si="1"/>
        <v/>
      </c>
      <c r="H20" s="33" t="s">
        <v>13</v>
      </c>
    </row>
    <row r="22" spans="1:17" x14ac:dyDescent="0.2">
      <c r="B22" s="89" t="s">
        <v>68</v>
      </c>
      <c r="G22" s="73">
        <f>SUM(G5:G20)</f>
        <v>0</v>
      </c>
      <c r="H22" s="150" t="s">
        <v>33</v>
      </c>
      <c r="I22" s="151"/>
      <c r="J22" s="152"/>
    </row>
    <row r="23" spans="1:17" x14ac:dyDescent="0.2">
      <c r="B23" s="153" t="s">
        <v>83</v>
      </c>
    </row>
    <row r="24" spans="1:17" x14ac:dyDescent="0.2">
      <c r="B24" s="153"/>
    </row>
    <row r="25" spans="1:17" x14ac:dyDescent="0.2">
      <c r="B25" s="153"/>
    </row>
    <row r="26" spans="1:17" x14ac:dyDescent="0.2">
      <c r="B26" s="154" t="s">
        <v>130</v>
      </c>
    </row>
    <row r="27" spans="1:17" x14ac:dyDescent="0.2">
      <c r="B27" s="154"/>
    </row>
    <row r="28" spans="1:17" x14ac:dyDescent="0.2">
      <c r="B28" s="154"/>
    </row>
    <row r="29" spans="1:17" x14ac:dyDescent="0.2">
      <c r="B29" s="154"/>
    </row>
    <row r="30" spans="1:17" x14ac:dyDescent="0.2">
      <c r="B30" s="154"/>
    </row>
    <row r="31" spans="1:17" x14ac:dyDescent="0.2">
      <c r="B31" s="154"/>
    </row>
    <row r="32" spans="1:17" ht="14.25" customHeight="1" x14ac:dyDescent="0.2">
      <c r="B32" s="154" t="s">
        <v>139</v>
      </c>
    </row>
    <row r="33" spans="1:17" x14ac:dyDescent="0.2">
      <c r="B33" s="154"/>
    </row>
    <row r="34" spans="1:17" x14ac:dyDescent="0.2">
      <c r="B34" s="154"/>
    </row>
    <row r="35" spans="1:17" x14ac:dyDescent="0.2">
      <c r="B35" s="154"/>
    </row>
    <row r="36" spans="1:17" s="18" customFormat="1" ht="14.25" customHeight="1" x14ac:dyDescent="0.2">
      <c r="A36" s="19"/>
      <c r="B36" s="154" t="s">
        <v>148</v>
      </c>
      <c r="C36" s="9"/>
      <c r="D36" s="9"/>
      <c r="E36" s="9"/>
      <c r="F36" s="19"/>
      <c r="G36" s="19"/>
      <c r="H36" s="19"/>
      <c r="I36" s="19"/>
      <c r="J36" s="19"/>
      <c r="K36" s="19"/>
      <c r="L36" s="19"/>
      <c r="M36" s="19"/>
      <c r="N36" s="19"/>
      <c r="O36" s="19"/>
      <c r="P36" s="19"/>
      <c r="Q36" s="19"/>
    </row>
    <row r="37" spans="1:17" s="18" customFormat="1" x14ac:dyDescent="0.2">
      <c r="A37" s="19"/>
      <c r="B37" s="154"/>
      <c r="C37" s="9"/>
      <c r="D37" s="9"/>
      <c r="E37" s="9"/>
      <c r="F37" s="19"/>
      <c r="G37" s="19"/>
      <c r="H37" s="19"/>
      <c r="I37" s="19"/>
      <c r="J37" s="19"/>
      <c r="K37" s="19"/>
      <c r="L37" s="19"/>
      <c r="M37" s="19"/>
      <c r="N37" s="19"/>
      <c r="O37" s="19"/>
      <c r="P37" s="19"/>
      <c r="Q37" s="19"/>
    </row>
    <row r="38" spans="1:17" s="18" customFormat="1" x14ac:dyDescent="0.2">
      <c r="A38" s="19"/>
      <c r="B38" s="154"/>
      <c r="C38" s="9"/>
      <c r="D38" s="9"/>
      <c r="E38" s="9"/>
      <c r="F38" s="19"/>
      <c r="G38" s="19"/>
      <c r="H38" s="19"/>
      <c r="I38" s="19"/>
      <c r="J38" s="19"/>
      <c r="K38" s="19"/>
      <c r="L38" s="19"/>
      <c r="M38" s="19"/>
      <c r="N38" s="19"/>
      <c r="O38" s="19"/>
      <c r="P38" s="19"/>
      <c r="Q38" s="19"/>
    </row>
    <row r="39" spans="1:17" s="18" customFormat="1" ht="15.75" x14ac:dyDescent="0.2">
      <c r="A39" s="19"/>
      <c r="B39" s="128" t="s">
        <v>145</v>
      </c>
      <c r="C39" s="9"/>
      <c r="D39" s="9"/>
      <c r="E39" s="9"/>
      <c r="F39" s="19"/>
      <c r="G39" s="19"/>
      <c r="H39" s="19"/>
      <c r="I39" s="19"/>
      <c r="J39" s="19"/>
      <c r="K39" s="19"/>
      <c r="L39" s="19"/>
      <c r="M39" s="19"/>
      <c r="N39" s="19"/>
      <c r="O39" s="19"/>
      <c r="P39" s="19"/>
      <c r="Q39" s="19"/>
    </row>
    <row r="40" spans="1:17" s="18" customFormat="1" x14ac:dyDescent="0.2">
      <c r="A40" s="19"/>
      <c r="B40" s="127"/>
      <c r="C40" s="9"/>
      <c r="D40" s="9"/>
      <c r="E40" s="9"/>
      <c r="F40" s="19"/>
      <c r="G40" s="19"/>
      <c r="H40" s="19"/>
      <c r="I40" s="19"/>
      <c r="J40" s="19"/>
      <c r="K40" s="19"/>
      <c r="L40" s="19"/>
      <c r="M40" s="19"/>
      <c r="N40" s="19"/>
      <c r="O40" s="19"/>
      <c r="P40" s="19"/>
      <c r="Q40" s="19"/>
    </row>
    <row r="43" spans="1:17" s="18" customFormat="1" x14ac:dyDescent="0.2">
      <c r="A43" s="19"/>
      <c r="B43" s="19"/>
      <c r="C43" s="19"/>
      <c r="D43" s="19"/>
      <c r="E43" s="19"/>
      <c r="F43" s="19"/>
      <c r="G43" s="19"/>
      <c r="H43" s="19"/>
      <c r="I43" s="19"/>
      <c r="J43" s="19"/>
      <c r="K43" s="19"/>
      <c r="L43" s="19"/>
      <c r="M43" s="19"/>
      <c r="N43" s="19"/>
      <c r="O43" s="19"/>
      <c r="P43" s="19"/>
      <c r="Q43" s="19"/>
    </row>
    <row r="44" spans="1:17" x14ac:dyDescent="0.2">
      <c r="B44" s="19"/>
      <c r="C44" s="19"/>
      <c r="D44" s="19"/>
      <c r="E44" s="19"/>
    </row>
    <row r="45" spans="1:17" x14ac:dyDescent="0.2">
      <c r="B45" s="19"/>
      <c r="C45" s="19"/>
      <c r="D45" s="19"/>
      <c r="E45" s="19"/>
    </row>
    <row r="46" spans="1:17" s="18" customFormat="1" x14ac:dyDescent="0.2">
      <c r="A46" s="19"/>
      <c r="B46" s="19"/>
      <c r="C46" s="19"/>
      <c r="D46" s="19"/>
      <c r="E46" s="19"/>
      <c r="F46" s="19"/>
      <c r="G46" s="19"/>
      <c r="H46" s="19"/>
      <c r="I46" s="19"/>
      <c r="J46" s="19"/>
      <c r="K46" s="19"/>
      <c r="L46" s="19"/>
      <c r="M46" s="19"/>
      <c r="N46" s="19"/>
      <c r="O46" s="19"/>
      <c r="P46" s="19"/>
      <c r="Q46" s="19"/>
    </row>
    <row r="47" spans="1:17" x14ac:dyDescent="0.2">
      <c r="B47" s="19"/>
      <c r="C47" s="19"/>
      <c r="D47" s="19"/>
      <c r="E47" s="19"/>
    </row>
    <row r="48" spans="1:17" x14ac:dyDescent="0.2">
      <c r="B48" s="19"/>
      <c r="C48" s="19"/>
      <c r="D48" s="19"/>
      <c r="E48" s="19"/>
    </row>
    <row r="49" spans="2:5" x14ac:dyDescent="0.2">
      <c r="B49" s="19"/>
      <c r="C49" s="19"/>
      <c r="D49" s="19"/>
      <c r="E49" s="19"/>
    </row>
    <row r="50" spans="2:5" x14ac:dyDescent="0.2">
      <c r="B50" s="19"/>
      <c r="C50" s="19"/>
      <c r="D50" s="19"/>
      <c r="E50" s="19"/>
    </row>
    <row r="51" spans="2:5" x14ac:dyDescent="0.2">
      <c r="B51" s="19"/>
      <c r="C51" s="19"/>
      <c r="D51" s="19"/>
      <c r="E51" s="19"/>
    </row>
    <row r="52" spans="2:5" x14ac:dyDescent="0.2">
      <c r="B52" s="19"/>
      <c r="C52" s="19"/>
      <c r="D52" s="19"/>
      <c r="E52" s="19"/>
    </row>
    <row r="53" spans="2:5" x14ac:dyDescent="0.2">
      <c r="B53" s="19"/>
      <c r="C53" s="19"/>
      <c r="D53" s="19"/>
      <c r="E53" s="19"/>
    </row>
    <row r="54" spans="2:5" x14ac:dyDescent="0.2">
      <c r="B54" s="19"/>
      <c r="C54" s="19"/>
      <c r="D54" s="19"/>
      <c r="E54" s="19"/>
    </row>
    <row r="55" spans="2:5" x14ac:dyDescent="0.2">
      <c r="B55" s="19"/>
      <c r="C55" s="19"/>
      <c r="D55" s="19"/>
      <c r="E55" s="19"/>
    </row>
    <row r="56" spans="2:5" x14ac:dyDescent="0.2">
      <c r="B56" s="19"/>
      <c r="C56" s="19"/>
      <c r="D56" s="19"/>
      <c r="E56" s="19"/>
    </row>
    <row r="57" spans="2:5" x14ac:dyDescent="0.2">
      <c r="B57" s="19"/>
      <c r="C57" s="19"/>
      <c r="D57" s="19"/>
      <c r="E57" s="19"/>
    </row>
    <row r="58" spans="2:5" x14ac:dyDescent="0.2">
      <c r="B58" s="19"/>
      <c r="C58" s="19"/>
      <c r="D58" s="19"/>
      <c r="E58" s="19"/>
    </row>
    <row r="86" spans="9:17" x14ac:dyDescent="0.2">
      <c r="I86" s="16"/>
      <c r="J86" s="16"/>
      <c r="K86" s="16"/>
      <c r="L86" s="16"/>
      <c r="M86" s="16"/>
      <c r="N86" s="16"/>
      <c r="O86" s="16"/>
      <c r="P86" s="16"/>
      <c r="Q86" s="16"/>
    </row>
  </sheetData>
  <sheetProtection algorithmName="SHA-512" hashValue="pvCvP/GI5635GCUzVbGYrucopK+in0lQxr+jnDVebce5/4TmmuQnHLJgvWAjRw58fQZ4+fHhlq6U5IJRzgIBjw==" saltValue="TLQCaUUwVsD7YojFm5tXSg==" spinCount="100000" sheet="1" objects="1" scenarios="1"/>
  <mergeCells count="5">
    <mergeCell ref="H22:J22"/>
    <mergeCell ref="B23:B25"/>
    <mergeCell ref="B26:B31"/>
    <mergeCell ref="B32:B35"/>
    <mergeCell ref="B36:B38"/>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4"/>
  <sheetViews>
    <sheetView zoomScale="85" zoomScaleNormal="85" workbookViewId="0">
      <selection activeCell="F19" sqref="F19"/>
    </sheetView>
  </sheetViews>
  <sheetFormatPr defaultRowHeight="14.25" x14ac:dyDescent="0.2"/>
  <cols>
    <col min="1" max="1" width="6.125" style="19" customWidth="1"/>
    <col min="2" max="2" width="102.375" style="2" customWidth="1"/>
    <col min="3" max="3" width="9.125" style="9" bestFit="1" customWidth="1"/>
    <col min="4" max="4" width="5.875" style="9" customWidth="1"/>
    <col min="5" max="5" width="7.5" style="9" customWidth="1"/>
    <col min="6" max="8" width="13.625" style="19" customWidth="1"/>
    <col min="9" max="17" width="9" style="19"/>
    <col min="18" max="16384" width="9" style="18"/>
  </cols>
  <sheetData>
    <row r="1" spans="1:17" ht="15.75" thickBot="1" x14ac:dyDescent="0.25">
      <c r="B1" s="3"/>
      <c r="C1" s="6"/>
      <c r="D1" s="6"/>
      <c r="E1" s="6"/>
      <c r="I1" s="18"/>
      <c r="J1" s="18"/>
      <c r="K1" s="18"/>
      <c r="L1" s="18"/>
      <c r="M1" s="18"/>
      <c r="N1" s="18"/>
      <c r="O1" s="18"/>
      <c r="P1" s="18"/>
      <c r="Q1" s="18"/>
    </row>
    <row r="2" spans="1:17" ht="23.25" thickBot="1" x14ac:dyDescent="0.35">
      <c r="B2" s="21" t="s">
        <v>19</v>
      </c>
      <c r="C2" s="6"/>
      <c r="D2" s="6"/>
      <c r="E2" s="6"/>
      <c r="I2" s="18"/>
      <c r="J2" s="18"/>
      <c r="K2" s="18"/>
      <c r="L2" s="18"/>
      <c r="M2" s="18"/>
      <c r="N2" s="18"/>
      <c r="O2" s="18"/>
      <c r="P2" s="18"/>
      <c r="Q2" s="18"/>
    </row>
    <row r="3" spans="1:17" ht="15" thickBot="1" x14ac:dyDescent="0.25">
      <c r="B3" s="1"/>
      <c r="C3" s="7"/>
      <c r="D3" s="7"/>
      <c r="E3" s="7"/>
      <c r="I3" s="18"/>
      <c r="J3" s="18"/>
      <c r="K3" s="18"/>
      <c r="L3" s="18"/>
      <c r="M3" s="18"/>
      <c r="N3" s="18"/>
      <c r="O3" s="18"/>
      <c r="P3" s="18"/>
      <c r="Q3" s="18"/>
    </row>
    <row r="4" spans="1:17" ht="39.950000000000003" customHeight="1" thickBot="1" x14ac:dyDescent="0.25">
      <c r="A4" s="13" t="s">
        <v>20</v>
      </c>
      <c r="B4" s="12" t="s">
        <v>67</v>
      </c>
      <c r="C4" s="8" t="s">
        <v>8</v>
      </c>
      <c r="D4" s="11" t="s">
        <v>31</v>
      </c>
      <c r="E4" s="10" t="s">
        <v>30</v>
      </c>
      <c r="F4" s="11" t="s">
        <v>32</v>
      </c>
      <c r="G4" s="11" t="s">
        <v>0</v>
      </c>
      <c r="H4" s="31" t="s">
        <v>37</v>
      </c>
      <c r="I4" s="18"/>
      <c r="J4" s="18"/>
      <c r="K4" s="18"/>
      <c r="L4" s="18"/>
      <c r="M4" s="18"/>
      <c r="N4" s="18"/>
      <c r="O4" s="18"/>
      <c r="P4" s="18"/>
      <c r="Q4" s="18"/>
    </row>
    <row r="5" spans="1:17" x14ac:dyDescent="0.2">
      <c r="A5" s="36"/>
      <c r="B5" s="25" t="s">
        <v>16</v>
      </c>
      <c r="C5" s="37"/>
      <c r="D5" s="37"/>
      <c r="E5" s="37"/>
      <c r="F5" s="38"/>
      <c r="G5" s="38"/>
      <c r="H5" s="39"/>
      <c r="I5" s="17"/>
      <c r="J5" s="17"/>
      <c r="K5" s="17"/>
      <c r="L5" s="17"/>
      <c r="M5" s="17"/>
      <c r="N5" s="17"/>
      <c r="O5" s="17"/>
      <c r="P5" s="17"/>
      <c r="Q5" s="17"/>
    </row>
    <row r="6" spans="1:17" ht="25.5" customHeight="1" x14ac:dyDescent="0.2">
      <c r="A6" s="50" t="s">
        <v>44</v>
      </c>
      <c r="B6" s="51" t="s">
        <v>138</v>
      </c>
      <c r="C6" s="55" t="s">
        <v>10</v>
      </c>
      <c r="D6" s="55" t="s">
        <v>36</v>
      </c>
      <c r="E6" s="125">
        <v>10</v>
      </c>
      <c r="F6" s="129" t="s">
        <v>71</v>
      </c>
      <c r="G6" s="20" t="str">
        <f>IF(ISNUMBER(F6)=TRUE,E6*F6,"")</f>
        <v/>
      </c>
      <c r="H6" s="35" t="s">
        <v>13</v>
      </c>
      <c r="I6" s="17"/>
      <c r="J6" s="17"/>
      <c r="K6" s="17"/>
      <c r="L6" s="17"/>
      <c r="M6" s="17"/>
      <c r="N6" s="17"/>
      <c r="O6" s="17"/>
      <c r="P6" s="17"/>
      <c r="Q6" s="17"/>
    </row>
    <row r="7" spans="1:17" x14ac:dyDescent="0.2">
      <c r="A7" s="40"/>
      <c r="B7" s="41" t="s">
        <v>15</v>
      </c>
      <c r="C7" s="29"/>
      <c r="D7" s="29"/>
      <c r="E7" s="42"/>
      <c r="F7" s="26"/>
      <c r="G7" s="26"/>
      <c r="H7" s="26"/>
      <c r="I7" s="17"/>
      <c r="J7" s="17"/>
      <c r="K7" s="17"/>
      <c r="L7" s="17"/>
      <c r="M7" s="17"/>
      <c r="N7" s="17"/>
      <c r="O7" s="17"/>
      <c r="P7" s="17"/>
      <c r="Q7" s="17"/>
    </row>
    <row r="8" spans="1:17" ht="25.5" customHeight="1" x14ac:dyDescent="0.2">
      <c r="A8" s="52" t="s">
        <v>34</v>
      </c>
      <c r="B8" s="53" t="s">
        <v>150</v>
      </c>
      <c r="C8" s="63" t="s">
        <v>10</v>
      </c>
      <c r="D8" s="63" t="s">
        <v>36</v>
      </c>
      <c r="E8" s="126">
        <v>4</v>
      </c>
      <c r="F8" s="129" t="s">
        <v>71</v>
      </c>
      <c r="G8" s="15" t="str">
        <f>IF(ISNUMBER(F8)=TRUE,E8*F8,"")</f>
        <v/>
      </c>
      <c r="H8" s="33" t="s">
        <v>13</v>
      </c>
      <c r="I8" s="17"/>
      <c r="J8" s="17"/>
      <c r="K8" s="17"/>
      <c r="L8" s="17"/>
      <c r="M8" s="17"/>
      <c r="N8" s="17"/>
      <c r="O8" s="17"/>
      <c r="P8" s="17"/>
      <c r="Q8" s="17"/>
    </row>
    <row r="9" spans="1:17" x14ac:dyDescent="0.2">
      <c r="A9" s="155"/>
      <c r="B9" s="155"/>
      <c r="C9" s="155"/>
      <c r="D9" s="155"/>
      <c r="E9" s="155"/>
      <c r="F9" s="155"/>
      <c r="G9" s="155"/>
      <c r="H9" s="156"/>
    </row>
    <row r="10" spans="1:17" x14ac:dyDescent="0.2">
      <c r="A10" s="40"/>
      <c r="B10" s="41" t="s">
        <v>65</v>
      </c>
      <c r="C10" s="29"/>
      <c r="D10" s="29"/>
      <c r="E10" s="42"/>
      <c r="F10" s="26"/>
      <c r="G10" s="26"/>
      <c r="H10" s="26"/>
      <c r="I10" s="17"/>
      <c r="J10" s="17"/>
      <c r="K10" s="17"/>
      <c r="L10" s="17"/>
      <c r="M10" s="17"/>
      <c r="N10" s="17"/>
      <c r="O10" s="17"/>
      <c r="P10" s="17"/>
      <c r="Q10" s="17"/>
    </row>
    <row r="11" spans="1:17" ht="14.25" customHeight="1" x14ac:dyDescent="0.2">
      <c r="A11" s="52" t="s">
        <v>64</v>
      </c>
      <c r="B11" s="53" t="s">
        <v>66</v>
      </c>
      <c r="C11" s="86" t="s">
        <v>17</v>
      </c>
      <c r="D11" s="86" t="s">
        <v>36</v>
      </c>
      <c r="E11" s="64">
        <v>0</v>
      </c>
      <c r="F11" s="131" t="s">
        <v>69</v>
      </c>
      <c r="G11" s="15" t="str">
        <f>IF(ISNUMBER(F11)=TRUE,E11*F11,"")</f>
        <v/>
      </c>
      <c r="H11" s="33" t="s">
        <v>13</v>
      </c>
      <c r="I11" s="17"/>
      <c r="J11" s="17"/>
      <c r="K11" s="17"/>
      <c r="L11" s="17"/>
      <c r="M11" s="17"/>
      <c r="N11" s="17"/>
      <c r="O11" s="17"/>
      <c r="P11" s="17"/>
      <c r="Q11" s="17"/>
    </row>
    <row r="13" spans="1:17" x14ac:dyDescent="0.2">
      <c r="B13" s="89" t="s">
        <v>68</v>
      </c>
      <c r="G13" s="69">
        <f>SUM(G6,G8,G11)</f>
        <v>0</v>
      </c>
      <c r="H13" s="70" t="s">
        <v>38</v>
      </c>
      <c r="I13" s="71"/>
      <c r="J13" s="71"/>
      <c r="K13" s="72"/>
    </row>
    <row r="14" spans="1:17" ht="14.25" customHeight="1" x14ac:dyDescent="0.2">
      <c r="B14" s="153" t="s">
        <v>83</v>
      </c>
    </row>
    <row r="15" spans="1:17" x14ac:dyDescent="0.2">
      <c r="B15" s="153"/>
    </row>
    <row r="16" spans="1:17" x14ac:dyDescent="0.2">
      <c r="B16" s="153"/>
    </row>
    <row r="17" spans="1:2" x14ac:dyDescent="0.2">
      <c r="B17" s="154" t="s">
        <v>130</v>
      </c>
    </row>
    <row r="18" spans="1:2" x14ac:dyDescent="0.2">
      <c r="B18" s="154"/>
    </row>
    <row r="19" spans="1:2" x14ac:dyDescent="0.2">
      <c r="B19" s="154"/>
    </row>
    <row r="20" spans="1:2" x14ac:dyDescent="0.2">
      <c r="B20" s="154"/>
    </row>
    <row r="21" spans="1:2" x14ac:dyDescent="0.2">
      <c r="B21" s="154"/>
    </row>
    <row r="22" spans="1:2" x14ac:dyDescent="0.2">
      <c r="B22" s="154"/>
    </row>
    <row r="23" spans="1:2" ht="14.25" customHeight="1" x14ac:dyDescent="0.2">
      <c r="B23" s="153" t="s">
        <v>139</v>
      </c>
    </row>
    <row r="24" spans="1:2" x14ac:dyDescent="0.2">
      <c r="B24" s="153"/>
    </row>
    <row r="25" spans="1:2" x14ac:dyDescent="0.2">
      <c r="B25" s="153"/>
    </row>
    <row r="26" spans="1:2" x14ac:dyDescent="0.2">
      <c r="B26" s="153"/>
    </row>
    <row r="27" spans="1:2" ht="14.25" customHeight="1" x14ac:dyDescent="0.2">
      <c r="A27" s="2"/>
      <c r="B27" s="154" t="s">
        <v>148</v>
      </c>
    </row>
    <row r="28" spans="1:2" x14ac:dyDescent="0.2">
      <c r="A28" s="2"/>
      <c r="B28" s="154"/>
    </row>
    <row r="29" spans="1:2" x14ac:dyDescent="0.2">
      <c r="A29" s="2"/>
      <c r="B29" s="154"/>
    </row>
    <row r="30" spans="1:2" x14ac:dyDescent="0.2">
      <c r="A30" s="2"/>
    </row>
    <row r="84" spans="9:17" x14ac:dyDescent="0.2">
      <c r="I84" s="16"/>
      <c r="J84" s="16"/>
      <c r="K84" s="16"/>
      <c r="L84" s="16"/>
      <c r="M84" s="16"/>
      <c r="N84" s="16"/>
      <c r="O84" s="16"/>
      <c r="P84" s="16"/>
      <c r="Q84" s="16"/>
    </row>
  </sheetData>
  <sheetProtection algorithmName="SHA-512" hashValue="L+9/xzaRKrAaCcuCJx2ytQ8RPtxoAhSD+foJxNpGzLpIwi6P+lu28vYhnZPGtieGSIYd9oyfi+fy8JM8Vnd/Gg==" saltValue="qomQmiStrP1xul1KUsdWiw==" spinCount="100000" sheet="1" objects="1" scenarios="1"/>
  <mergeCells count="5">
    <mergeCell ref="A9:H9"/>
    <mergeCell ref="B14:B16"/>
    <mergeCell ref="B17:B22"/>
    <mergeCell ref="B23:B26"/>
    <mergeCell ref="B27:B29"/>
  </mergeCells>
  <pageMargins left="0.7" right="0.7" top="0.75" bottom="0.75" header="0.3" footer="0.3"/>
  <ignoredErrors>
    <ignoredError sqref="A6 A8 A1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6"/>
  <sheetViews>
    <sheetView topLeftCell="A52" zoomScale="85" zoomScaleNormal="85" workbookViewId="0">
      <selection activeCell="D70" sqref="D70"/>
    </sheetView>
  </sheetViews>
  <sheetFormatPr defaultRowHeight="14.25" x14ac:dyDescent="0.2"/>
  <cols>
    <col min="1" max="1" width="6.125" style="19" customWidth="1"/>
    <col min="2" max="2" width="102.375" style="2" customWidth="1"/>
    <col min="3" max="3" width="9.125" style="9" bestFit="1" customWidth="1"/>
    <col min="4" max="4" width="5.875" style="9" customWidth="1"/>
    <col min="5" max="5" width="7.5" style="9" customWidth="1"/>
    <col min="6" max="8" width="13.625" style="19" customWidth="1"/>
    <col min="9" max="17" width="9" style="19"/>
    <col min="18" max="16384" width="9" style="18"/>
  </cols>
  <sheetData>
    <row r="1" spans="1:19" ht="15.75" thickBot="1" x14ac:dyDescent="0.25">
      <c r="B1" s="3"/>
      <c r="C1" s="6"/>
      <c r="D1" s="6"/>
      <c r="E1" s="6"/>
      <c r="I1" s="18"/>
      <c r="J1" s="18"/>
      <c r="K1" s="18"/>
      <c r="L1" s="18"/>
      <c r="M1" s="18"/>
      <c r="N1" s="18"/>
      <c r="O1" s="18"/>
      <c r="P1" s="18"/>
      <c r="Q1" s="18"/>
    </row>
    <row r="2" spans="1:19" ht="23.25" thickBot="1" x14ac:dyDescent="0.35">
      <c r="B2" s="21" t="s">
        <v>19</v>
      </c>
      <c r="C2" s="6"/>
      <c r="D2" s="6"/>
      <c r="E2" s="6"/>
      <c r="I2" s="18"/>
      <c r="J2" s="18"/>
      <c r="K2" s="18"/>
      <c r="L2" s="18"/>
      <c r="M2" s="18"/>
      <c r="N2" s="18"/>
      <c r="O2" s="18"/>
      <c r="P2" s="18"/>
      <c r="Q2" s="18"/>
    </row>
    <row r="3" spans="1:19" ht="15" thickBot="1" x14ac:dyDescent="0.25">
      <c r="B3" s="1"/>
      <c r="C3" s="7"/>
      <c r="D3" s="7"/>
      <c r="E3" s="7"/>
      <c r="I3" s="18"/>
      <c r="J3" s="18"/>
      <c r="K3" s="18"/>
      <c r="L3" s="18"/>
      <c r="M3" s="18"/>
      <c r="N3" s="18"/>
      <c r="O3" s="18"/>
      <c r="P3" s="18"/>
      <c r="Q3" s="18"/>
    </row>
    <row r="4" spans="1:19" ht="39.950000000000003" customHeight="1" thickBot="1" x14ac:dyDescent="0.25">
      <c r="A4" s="13" t="s">
        <v>20</v>
      </c>
      <c r="B4" s="12" t="s">
        <v>40</v>
      </c>
      <c r="C4" s="8" t="s">
        <v>8</v>
      </c>
      <c r="D4" s="11" t="s">
        <v>31</v>
      </c>
      <c r="E4" s="10" t="s">
        <v>30</v>
      </c>
      <c r="F4" s="11" t="s">
        <v>32</v>
      </c>
      <c r="G4" s="11" t="s">
        <v>0</v>
      </c>
      <c r="H4" s="31" t="s">
        <v>39</v>
      </c>
      <c r="I4" s="18"/>
      <c r="J4" s="18"/>
      <c r="K4" s="18"/>
      <c r="L4" s="18"/>
      <c r="M4" s="18"/>
      <c r="N4" s="18"/>
      <c r="O4" s="18"/>
      <c r="P4" s="18"/>
      <c r="Q4" s="18"/>
    </row>
    <row r="5" spans="1:19" x14ac:dyDescent="0.2">
      <c r="A5" s="27"/>
      <c r="B5" s="28" t="s">
        <v>46</v>
      </c>
      <c r="C5" s="29"/>
      <c r="D5" s="29"/>
      <c r="E5" s="29"/>
      <c r="F5" s="30"/>
      <c r="G5" s="30"/>
      <c r="H5" s="26"/>
      <c r="I5" s="17"/>
      <c r="J5" s="17"/>
      <c r="K5" s="17"/>
      <c r="L5" s="17"/>
      <c r="M5" s="17"/>
      <c r="N5" s="17"/>
      <c r="O5" s="17"/>
      <c r="P5" s="17"/>
      <c r="Q5" s="17"/>
    </row>
    <row r="6" spans="1:19" x14ac:dyDescent="0.2">
      <c r="A6" s="54">
        <v>1300</v>
      </c>
      <c r="B6" s="49" t="s">
        <v>41</v>
      </c>
      <c r="C6" s="23" t="s">
        <v>10</v>
      </c>
      <c r="D6" s="23" t="s">
        <v>56</v>
      </c>
      <c r="E6" s="59">
        <f>E8+E9+E11+E14</f>
        <v>122</v>
      </c>
      <c r="F6" s="129" t="s">
        <v>71</v>
      </c>
      <c r="G6" s="32" t="str">
        <f t="shared" ref="G6:G22" si="0">IF(ISNUMBER(F6)=TRUE,E6*F6,"")</f>
        <v/>
      </c>
      <c r="H6" s="33" t="s">
        <v>13</v>
      </c>
      <c r="I6" s="17"/>
      <c r="J6" s="17"/>
      <c r="K6" s="17"/>
      <c r="L6" s="17"/>
      <c r="M6" s="17"/>
      <c r="N6" s="17"/>
      <c r="O6" s="17"/>
      <c r="P6" s="17"/>
      <c r="Q6" s="17"/>
    </row>
    <row r="7" spans="1:19" ht="39.950000000000003" customHeight="1" x14ac:dyDescent="0.2">
      <c r="A7" s="66">
        <v>1301</v>
      </c>
      <c r="B7" s="49" t="s">
        <v>70</v>
      </c>
      <c r="C7" s="63" t="s">
        <v>10</v>
      </c>
      <c r="D7" s="63" t="s">
        <v>56</v>
      </c>
      <c r="E7" s="64">
        <v>102</v>
      </c>
      <c r="F7" s="129" t="s">
        <v>71</v>
      </c>
      <c r="G7" s="34" t="str">
        <f t="shared" si="0"/>
        <v/>
      </c>
      <c r="H7" s="35" t="s">
        <v>13</v>
      </c>
      <c r="I7" s="17"/>
      <c r="J7" s="17"/>
      <c r="K7" s="17"/>
      <c r="L7" s="17"/>
      <c r="M7" s="17"/>
      <c r="N7" s="17"/>
      <c r="O7" s="17"/>
      <c r="P7" s="17"/>
      <c r="Q7" s="17"/>
    </row>
    <row r="8" spans="1:19" x14ac:dyDescent="0.2">
      <c r="A8" s="54">
        <v>1302</v>
      </c>
      <c r="B8" s="49" t="s">
        <v>42</v>
      </c>
      <c r="C8" s="23" t="s">
        <v>10</v>
      </c>
      <c r="D8" s="23" t="s">
        <v>56</v>
      </c>
      <c r="E8" s="59">
        <v>10</v>
      </c>
      <c r="F8" s="129" t="s">
        <v>71</v>
      </c>
      <c r="G8" s="32" t="str">
        <f t="shared" si="0"/>
        <v/>
      </c>
      <c r="H8" s="33" t="s">
        <v>13</v>
      </c>
      <c r="I8" s="17"/>
      <c r="J8" s="17"/>
      <c r="K8" s="17"/>
      <c r="L8" s="17"/>
      <c r="M8" s="17"/>
      <c r="N8" s="17"/>
      <c r="O8" s="17"/>
      <c r="P8" s="17"/>
      <c r="Q8" s="17"/>
    </row>
    <row r="9" spans="1:19" ht="25.5" customHeight="1" x14ac:dyDescent="0.2">
      <c r="A9" s="54">
        <v>1303</v>
      </c>
      <c r="B9" s="49" t="s">
        <v>118</v>
      </c>
      <c r="C9" s="56" t="s">
        <v>10</v>
      </c>
      <c r="D9" s="61" t="s">
        <v>56</v>
      </c>
      <c r="E9" s="59">
        <v>90</v>
      </c>
      <c r="F9" s="129" t="s">
        <v>71</v>
      </c>
      <c r="G9" s="32"/>
      <c r="H9" s="33" t="s">
        <v>13</v>
      </c>
      <c r="I9" s="157" t="s">
        <v>77</v>
      </c>
      <c r="J9" s="158"/>
      <c r="K9" s="158"/>
      <c r="L9" s="158"/>
      <c r="M9" s="158"/>
      <c r="N9" s="158"/>
      <c r="O9" s="158"/>
      <c r="P9" s="158"/>
      <c r="Q9" s="159"/>
    </row>
    <row r="10" spans="1:19" ht="25.5" x14ac:dyDescent="0.2">
      <c r="A10" s="54">
        <v>1304</v>
      </c>
      <c r="B10" s="49" t="s">
        <v>119</v>
      </c>
      <c r="C10" s="56" t="s">
        <v>10</v>
      </c>
      <c r="D10" s="61" t="s">
        <v>56</v>
      </c>
      <c r="E10" s="59">
        <v>0</v>
      </c>
      <c r="F10" s="110" t="s">
        <v>69</v>
      </c>
      <c r="G10" s="32"/>
      <c r="H10" s="33" t="s">
        <v>13</v>
      </c>
      <c r="I10" s="160"/>
      <c r="J10" s="161"/>
      <c r="K10" s="161"/>
      <c r="L10" s="161"/>
      <c r="M10" s="161"/>
      <c r="N10" s="161"/>
      <c r="O10" s="161"/>
      <c r="P10" s="161"/>
      <c r="Q10" s="162"/>
    </row>
    <row r="11" spans="1:19" ht="25.5" x14ac:dyDescent="0.2">
      <c r="A11" s="54">
        <v>1305</v>
      </c>
      <c r="B11" s="49" t="s">
        <v>120</v>
      </c>
      <c r="C11" s="56" t="s">
        <v>10</v>
      </c>
      <c r="D11" s="61" t="s">
        <v>56</v>
      </c>
      <c r="E11" s="59">
        <v>10</v>
      </c>
      <c r="F11" s="129" t="s">
        <v>71</v>
      </c>
      <c r="G11" s="32" t="str">
        <f t="shared" si="0"/>
        <v/>
      </c>
      <c r="H11" s="33" t="s">
        <v>13</v>
      </c>
      <c r="I11" s="160"/>
      <c r="J11" s="161"/>
      <c r="K11" s="161"/>
      <c r="L11" s="161"/>
      <c r="M11" s="161"/>
      <c r="N11" s="161"/>
      <c r="O11" s="161"/>
      <c r="P11" s="161"/>
      <c r="Q11" s="162"/>
    </row>
    <row r="12" spans="1:19" ht="25.5" x14ac:dyDescent="0.2">
      <c r="A12" s="54">
        <v>1306</v>
      </c>
      <c r="B12" s="49" t="s">
        <v>121</v>
      </c>
      <c r="C12" s="56" t="s">
        <v>10</v>
      </c>
      <c r="D12" s="61" t="s">
        <v>56</v>
      </c>
      <c r="E12" s="59">
        <v>0</v>
      </c>
      <c r="F12" s="110" t="s">
        <v>69</v>
      </c>
      <c r="G12" s="32"/>
      <c r="H12" s="33" t="s">
        <v>13</v>
      </c>
      <c r="I12" s="163"/>
      <c r="J12" s="164"/>
      <c r="K12" s="164"/>
      <c r="L12" s="164"/>
      <c r="M12" s="164"/>
      <c r="N12" s="164"/>
      <c r="O12" s="164"/>
      <c r="P12" s="164"/>
      <c r="Q12" s="165"/>
    </row>
    <row r="13" spans="1:19" ht="12.75" x14ac:dyDescent="0.2">
      <c r="A13" s="54">
        <v>1307</v>
      </c>
      <c r="B13" s="49" t="s">
        <v>43</v>
      </c>
      <c r="C13" s="56" t="s">
        <v>9</v>
      </c>
      <c r="D13" s="61" t="s">
        <v>56</v>
      </c>
      <c r="E13" s="59">
        <f>E9+E11*30</f>
        <v>390</v>
      </c>
      <c r="F13" s="129" t="s">
        <v>71</v>
      </c>
      <c r="G13" s="32" t="str">
        <f t="shared" si="0"/>
        <v/>
      </c>
      <c r="H13" s="33" t="s">
        <v>13</v>
      </c>
      <c r="I13" s="18"/>
      <c r="J13" s="18"/>
      <c r="K13" s="18"/>
      <c r="L13" s="18"/>
      <c r="M13" s="18"/>
      <c r="N13" s="18"/>
      <c r="O13" s="18"/>
      <c r="P13" s="18"/>
      <c r="Q13" s="18"/>
    </row>
    <row r="14" spans="1:19" ht="25.5" customHeight="1" x14ac:dyDescent="0.2">
      <c r="A14" s="54">
        <v>1308</v>
      </c>
      <c r="B14" s="49" t="s">
        <v>122</v>
      </c>
      <c r="C14" s="57" t="s">
        <v>10</v>
      </c>
      <c r="D14" s="61" t="s">
        <v>56</v>
      </c>
      <c r="E14" s="59">
        <v>12</v>
      </c>
      <c r="F14" s="129" t="s">
        <v>71</v>
      </c>
      <c r="G14" s="32" t="str">
        <f t="shared" si="0"/>
        <v/>
      </c>
      <c r="H14" s="33" t="s">
        <v>13</v>
      </c>
      <c r="I14" s="166" t="s">
        <v>78</v>
      </c>
      <c r="J14" s="167"/>
      <c r="K14" s="167"/>
      <c r="L14" s="167"/>
      <c r="M14" s="167"/>
      <c r="N14" s="167"/>
      <c r="O14" s="167"/>
      <c r="P14" s="167"/>
      <c r="Q14" s="167"/>
      <c r="R14" s="167"/>
      <c r="S14" s="168"/>
    </row>
    <row r="15" spans="1:19" ht="25.5" customHeight="1" x14ac:dyDescent="0.2">
      <c r="A15" s="54">
        <v>1309</v>
      </c>
      <c r="B15" s="49" t="s">
        <v>109</v>
      </c>
      <c r="C15" s="57" t="s">
        <v>10</v>
      </c>
      <c r="D15" s="61" t="s">
        <v>56</v>
      </c>
      <c r="E15" s="59">
        <f>E14*(14/0.4)</f>
        <v>420</v>
      </c>
      <c r="F15" s="129" t="s">
        <v>71</v>
      </c>
      <c r="G15" s="32" t="str">
        <f t="shared" si="0"/>
        <v/>
      </c>
      <c r="H15" s="33" t="s">
        <v>13</v>
      </c>
      <c r="I15" s="171" t="s">
        <v>18</v>
      </c>
      <c r="J15" s="172"/>
      <c r="K15" s="172"/>
      <c r="L15" s="172"/>
      <c r="M15" s="172"/>
      <c r="N15" s="172"/>
      <c r="O15" s="172"/>
      <c r="P15" s="172"/>
      <c r="Q15" s="173"/>
    </row>
    <row r="16" spans="1:19" ht="14.25" customHeight="1" x14ac:dyDescent="0.2">
      <c r="A16" s="54">
        <v>1310</v>
      </c>
      <c r="B16" s="49" t="s">
        <v>110</v>
      </c>
      <c r="C16" s="23" t="s">
        <v>10</v>
      </c>
      <c r="D16" s="23" t="s">
        <v>56</v>
      </c>
      <c r="E16" s="59">
        <f>E14*(14/0.85)</f>
        <v>197.64705882352945</v>
      </c>
      <c r="F16" s="129" t="s">
        <v>71</v>
      </c>
      <c r="G16" s="32" t="str">
        <f t="shared" si="0"/>
        <v/>
      </c>
      <c r="H16" s="33" t="s">
        <v>13</v>
      </c>
      <c r="I16" s="171"/>
      <c r="J16" s="172"/>
      <c r="K16" s="172"/>
      <c r="L16" s="172"/>
      <c r="M16" s="172"/>
      <c r="N16" s="172"/>
      <c r="O16" s="172"/>
      <c r="P16" s="172"/>
      <c r="Q16" s="173"/>
    </row>
    <row r="17" spans="1:19" ht="25.5" customHeight="1" x14ac:dyDescent="0.2">
      <c r="A17" s="54">
        <v>1311</v>
      </c>
      <c r="B17" s="49" t="s">
        <v>111</v>
      </c>
      <c r="C17" s="57" t="s">
        <v>10</v>
      </c>
      <c r="D17" s="61" t="s">
        <v>56</v>
      </c>
      <c r="E17" s="59">
        <f>E14*(14/0.5)</f>
        <v>336</v>
      </c>
      <c r="F17" s="129" t="s">
        <v>71</v>
      </c>
      <c r="G17" s="32" t="str">
        <f t="shared" si="0"/>
        <v/>
      </c>
      <c r="H17" s="33" t="s">
        <v>13</v>
      </c>
      <c r="I17" s="174"/>
      <c r="J17" s="175"/>
      <c r="K17" s="175"/>
      <c r="L17" s="175"/>
      <c r="M17" s="175"/>
      <c r="N17" s="175"/>
      <c r="O17" s="175"/>
      <c r="P17" s="175"/>
      <c r="Q17" s="176"/>
    </row>
    <row r="18" spans="1:19" ht="15" x14ac:dyDescent="0.2">
      <c r="A18" s="54">
        <v>1312</v>
      </c>
      <c r="B18" s="49" t="s">
        <v>124</v>
      </c>
      <c r="C18" s="56" t="s">
        <v>10</v>
      </c>
      <c r="D18" s="61" t="s">
        <v>56</v>
      </c>
      <c r="E18" s="59">
        <v>100</v>
      </c>
      <c r="F18" s="129" t="s">
        <v>71</v>
      </c>
      <c r="G18" s="32" t="str">
        <f t="shared" si="0"/>
        <v/>
      </c>
      <c r="H18" s="33" t="s">
        <v>13</v>
      </c>
      <c r="I18" s="18"/>
      <c r="J18" s="18"/>
      <c r="K18" s="18"/>
      <c r="L18" s="18"/>
      <c r="M18" s="18"/>
      <c r="N18" s="18"/>
      <c r="O18" s="18"/>
      <c r="P18" s="18"/>
      <c r="Q18" s="18"/>
    </row>
    <row r="19" spans="1:19" ht="12.75" x14ac:dyDescent="0.2">
      <c r="A19" s="54">
        <v>1313</v>
      </c>
      <c r="B19" s="49" t="s">
        <v>104</v>
      </c>
      <c r="C19" s="57" t="s">
        <v>9</v>
      </c>
      <c r="D19" s="61" t="s">
        <v>56</v>
      </c>
      <c r="E19" s="59">
        <f>E14*14</f>
        <v>168</v>
      </c>
      <c r="F19" s="129" t="s">
        <v>71</v>
      </c>
      <c r="G19" s="32" t="str">
        <f t="shared" si="0"/>
        <v/>
      </c>
      <c r="H19" s="33" t="s">
        <v>13</v>
      </c>
      <c r="I19" s="90"/>
      <c r="J19" s="90"/>
      <c r="K19" s="90"/>
      <c r="L19" s="90"/>
      <c r="M19" s="90"/>
      <c r="N19" s="90"/>
      <c r="O19" s="90"/>
      <c r="P19" s="90"/>
      <c r="Q19" s="90"/>
    </row>
    <row r="20" spans="1:19" ht="69.95" customHeight="1" x14ac:dyDescent="0.2">
      <c r="A20" s="66">
        <v>1314</v>
      </c>
      <c r="B20" s="49" t="s">
        <v>125</v>
      </c>
      <c r="C20" s="58" t="s">
        <v>10</v>
      </c>
      <c r="D20" s="58" t="s">
        <v>56</v>
      </c>
      <c r="E20" s="60">
        <v>420</v>
      </c>
      <c r="F20" s="129" t="s">
        <v>71</v>
      </c>
      <c r="G20" s="32" t="str">
        <f t="shared" si="0"/>
        <v/>
      </c>
      <c r="H20" s="35" t="s">
        <v>13</v>
      </c>
      <c r="I20" s="90"/>
      <c r="J20" s="90"/>
      <c r="K20" s="90"/>
      <c r="L20" s="90"/>
      <c r="M20" s="90"/>
      <c r="N20" s="90"/>
      <c r="O20" s="90"/>
      <c r="P20" s="90"/>
      <c r="Q20" s="90"/>
    </row>
    <row r="21" spans="1:19" ht="25.5" customHeight="1" x14ac:dyDescent="0.2">
      <c r="A21" s="54">
        <v>1315</v>
      </c>
      <c r="B21" s="49" t="s">
        <v>123</v>
      </c>
      <c r="C21" s="57" t="s">
        <v>10</v>
      </c>
      <c r="D21" s="56" t="s">
        <v>56</v>
      </c>
      <c r="E21" s="56" t="s">
        <v>127</v>
      </c>
      <c r="F21" s="129" t="s">
        <v>71</v>
      </c>
      <c r="G21" s="32" t="str">
        <f t="shared" si="0"/>
        <v/>
      </c>
      <c r="H21" s="33" t="s">
        <v>13</v>
      </c>
      <c r="I21" s="166" t="s">
        <v>80</v>
      </c>
      <c r="J21" s="167"/>
      <c r="K21" s="167"/>
      <c r="L21" s="167"/>
      <c r="M21" s="167"/>
      <c r="N21" s="167"/>
      <c r="O21" s="167"/>
      <c r="P21" s="167"/>
      <c r="Q21" s="167"/>
      <c r="R21" s="167"/>
      <c r="S21" s="168"/>
    </row>
    <row r="22" spans="1:19" ht="14.25" customHeight="1" x14ac:dyDescent="0.2">
      <c r="A22" s="67">
        <v>1316</v>
      </c>
      <c r="B22" s="49" t="s">
        <v>60</v>
      </c>
      <c r="C22" s="57" t="s">
        <v>10</v>
      </c>
      <c r="D22" s="57" t="s">
        <v>56</v>
      </c>
      <c r="E22" s="59">
        <f>E21*(3/0.4)/2</f>
        <v>112.5</v>
      </c>
      <c r="F22" s="129" t="s">
        <v>71</v>
      </c>
      <c r="G22" s="32" t="str">
        <f t="shared" si="0"/>
        <v/>
      </c>
      <c r="H22" s="33" t="s">
        <v>13</v>
      </c>
      <c r="I22" s="90"/>
      <c r="J22" s="90"/>
      <c r="K22" s="90"/>
      <c r="L22" s="90"/>
      <c r="M22" s="90"/>
      <c r="N22" s="90"/>
      <c r="O22" s="90"/>
      <c r="P22" s="90"/>
      <c r="Q22" s="90"/>
    </row>
    <row r="23" spans="1:19" ht="12.75" x14ac:dyDescent="0.2">
      <c r="A23" s="180" t="str">
        <f>IF(ISNUMBER(F23)=TRUE,#REF!*F23,"")</f>
        <v/>
      </c>
      <c r="B23" s="181"/>
      <c r="C23" s="181"/>
      <c r="D23" s="181"/>
      <c r="E23" s="181"/>
      <c r="F23" s="181"/>
      <c r="G23" s="181"/>
      <c r="H23" s="182"/>
      <c r="I23" s="90"/>
      <c r="J23" s="90"/>
      <c r="K23" s="90"/>
      <c r="L23" s="90"/>
      <c r="M23" s="90"/>
      <c r="N23" s="90"/>
      <c r="O23" s="90"/>
      <c r="P23" s="90"/>
      <c r="Q23" s="90"/>
    </row>
    <row r="24" spans="1:19" x14ac:dyDescent="0.2">
      <c r="A24" s="27"/>
      <c r="B24" s="28" t="s">
        <v>45</v>
      </c>
      <c r="C24" s="29"/>
      <c r="D24" s="29"/>
      <c r="E24" s="29"/>
      <c r="F24" s="30"/>
      <c r="G24" s="30"/>
      <c r="H24" s="26"/>
      <c r="I24" s="90"/>
      <c r="J24" s="90"/>
      <c r="K24" s="90"/>
      <c r="L24" s="90"/>
      <c r="M24" s="90"/>
      <c r="N24" s="90"/>
      <c r="O24" s="90"/>
      <c r="P24" s="90"/>
      <c r="Q24" s="90"/>
    </row>
    <row r="25" spans="1:19" ht="12.75" x14ac:dyDescent="0.2">
      <c r="A25" s="54">
        <v>1320</v>
      </c>
      <c r="B25" s="49" t="s">
        <v>47</v>
      </c>
      <c r="C25" s="56" t="s">
        <v>10</v>
      </c>
      <c r="D25" s="61" t="s">
        <v>56</v>
      </c>
      <c r="E25" s="59">
        <f>E26+E28+E30</f>
        <v>21</v>
      </c>
      <c r="F25" s="129" t="s">
        <v>71</v>
      </c>
      <c r="G25" s="32" t="str">
        <f t="shared" ref="G25:G36" si="1">IF(ISNUMBER(F25)=TRUE,E25*F25,"")</f>
        <v/>
      </c>
      <c r="H25" s="33" t="s">
        <v>13</v>
      </c>
      <c r="I25" s="90"/>
      <c r="J25" s="90"/>
      <c r="K25" s="90"/>
      <c r="L25" s="90"/>
      <c r="M25" s="90"/>
      <c r="N25" s="90"/>
      <c r="O25" s="90"/>
      <c r="P25" s="90"/>
      <c r="Q25" s="90"/>
    </row>
    <row r="26" spans="1:19" ht="25.5" customHeight="1" x14ac:dyDescent="0.2">
      <c r="A26" s="54">
        <v>1321</v>
      </c>
      <c r="B26" s="49" t="s">
        <v>75</v>
      </c>
      <c r="C26" s="56" t="s">
        <v>10</v>
      </c>
      <c r="D26" s="61" t="s">
        <v>56</v>
      </c>
      <c r="E26" s="59">
        <v>12</v>
      </c>
      <c r="F26" s="129" t="s">
        <v>71</v>
      </c>
      <c r="G26" s="32" t="str">
        <f t="shared" si="1"/>
        <v/>
      </c>
      <c r="H26" s="33" t="s">
        <v>13</v>
      </c>
      <c r="I26" s="157" t="s">
        <v>76</v>
      </c>
      <c r="J26" s="158"/>
      <c r="K26" s="158"/>
      <c r="L26" s="158"/>
      <c r="M26" s="158"/>
      <c r="N26" s="158"/>
      <c r="O26" s="158"/>
      <c r="P26" s="158"/>
      <c r="Q26" s="159"/>
    </row>
    <row r="27" spans="1:19" ht="25.5" x14ac:dyDescent="0.2">
      <c r="A27" s="54">
        <v>1322</v>
      </c>
      <c r="B27" s="49" t="s">
        <v>98</v>
      </c>
      <c r="C27" s="56" t="s">
        <v>10</v>
      </c>
      <c r="D27" s="61" t="s">
        <v>56</v>
      </c>
      <c r="E27" s="59">
        <v>0</v>
      </c>
      <c r="F27" s="110" t="s">
        <v>69</v>
      </c>
      <c r="G27" s="32"/>
      <c r="H27" s="33" t="s">
        <v>13</v>
      </c>
      <c r="I27" s="160"/>
      <c r="J27" s="161"/>
      <c r="K27" s="161"/>
      <c r="L27" s="161"/>
      <c r="M27" s="161"/>
      <c r="N27" s="161"/>
      <c r="O27" s="161"/>
      <c r="P27" s="161"/>
      <c r="Q27" s="162"/>
    </row>
    <row r="28" spans="1:19" ht="25.5" x14ac:dyDescent="0.2">
      <c r="A28" s="54">
        <v>1323</v>
      </c>
      <c r="B28" s="49" t="s">
        <v>74</v>
      </c>
      <c r="C28" s="56" t="s">
        <v>10</v>
      </c>
      <c r="D28" s="61" t="s">
        <v>56</v>
      </c>
      <c r="E28" s="59">
        <v>3</v>
      </c>
      <c r="F28" s="129" t="s">
        <v>71</v>
      </c>
      <c r="G28" s="32" t="str">
        <f t="shared" si="1"/>
        <v/>
      </c>
      <c r="H28" s="33" t="s">
        <v>13</v>
      </c>
      <c r="I28" s="160"/>
      <c r="J28" s="161"/>
      <c r="K28" s="161"/>
      <c r="L28" s="161"/>
      <c r="M28" s="161"/>
      <c r="N28" s="161"/>
      <c r="O28" s="161"/>
      <c r="P28" s="161"/>
      <c r="Q28" s="162"/>
    </row>
    <row r="29" spans="1:19" ht="25.5" x14ac:dyDescent="0.2">
      <c r="A29" s="54">
        <v>1324</v>
      </c>
      <c r="B29" s="49" t="s">
        <v>99</v>
      </c>
      <c r="C29" s="56" t="s">
        <v>10</v>
      </c>
      <c r="D29" s="61" t="s">
        <v>56</v>
      </c>
      <c r="E29" s="59">
        <v>0</v>
      </c>
      <c r="F29" s="110" t="s">
        <v>69</v>
      </c>
      <c r="G29" s="32"/>
      <c r="H29" s="33" t="s">
        <v>13</v>
      </c>
      <c r="I29" s="163"/>
      <c r="J29" s="164"/>
      <c r="K29" s="164"/>
      <c r="L29" s="164"/>
      <c r="M29" s="164"/>
      <c r="N29" s="164"/>
      <c r="O29" s="164"/>
      <c r="P29" s="164"/>
      <c r="Q29" s="165"/>
    </row>
    <row r="30" spans="1:19" ht="25.5" x14ac:dyDescent="0.2">
      <c r="A30" s="54">
        <v>1325</v>
      </c>
      <c r="B30" s="49" t="s">
        <v>48</v>
      </c>
      <c r="C30" s="57" t="s">
        <v>10</v>
      </c>
      <c r="D30" s="61" t="s">
        <v>56</v>
      </c>
      <c r="E30" s="59">
        <v>6</v>
      </c>
      <c r="F30" s="129" t="s">
        <v>71</v>
      </c>
      <c r="G30" s="32" t="str">
        <f t="shared" si="1"/>
        <v/>
      </c>
      <c r="H30" s="33" t="s">
        <v>13</v>
      </c>
      <c r="I30" s="166" t="s">
        <v>79</v>
      </c>
      <c r="J30" s="167"/>
      <c r="K30" s="167"/>
      <c r="L30" s="167"/>
      <c r="M30" s="167"/>
      <c r="N30" s="167"/>
      <c r="O30" s="167"/>
      <c r="P30" s="167"/>
      <c r="Q30" s="167"/>
      <c r="R30" s="167"/>
      <c r="S30" s="168"/>
    </row>
    <row r="31" spans="1:19" ht="25.5" customHeight="1" x14ac:dyDescent="0.2">
      <c r="A31" s="54">
        <v>1326</v>
      </c>
      <c r="B31" s="49" t="s">
        <v>106</v>
      </c>
      <c r="C31" s="57" t="s">
        <v>10</v>
      </c>
      <c r="D31" s="61" t="s">
        <v>56</v>
      </c>
      <c r="E31" s="59">
        <f>E30*(10/0.4)</f>
        <v>150</v>
      </c>
      <c r="F31" s="129" t="s">
        <v>71</v>
      </c>
      <c r="G31" s="32" t="str">
        <f t="shared" si="1"/>
        <v/>
      </c>
      <c r="H31" s="33" t="s">
        <v>13</v>
      </c>
      <c r="I31" s="177" t="s">
        <v>18</v>
      </c>
      <c r="J31" s="178"/>
      <c r="K31" s="178"/>
      <c r="L31" s="178"/>
      <c r="M31" s="178"/>
      <c r="N31" s="178"/>
      <c r="O31" s="178"/>
      <c r="P31" s="178"/>
      <c r="Q31" s="179"/>
    </row>
    <row r="32" spans="1:19" ht="12.75" x14ac:dyDescent="0.2">
      <c r="A32" s="54">
        <v>1327</v>
      </c>
      <c r="B32" s="49" t="s">
        <v>107</v>
      </c>
      <c r="C32" s="23" t="s">
        <v>10</v>
      </c>
      <c r="D32" s="23" t="s">
        <v>56</v>
      </c>
      <c r="E32" s="59">
        <f>E30*(10/0.85)</f>
        <v>70.588235294117652</v>
      </c>
      <c r="F32" s="129" t="s">
        <v>71</v>
      </c>
      <c r="G32" s="32" t="str">
        <f t="shared" si="1"/>
        <v/>
      </c>
      <c r="H32" s="33" t="s">
        <v>13</v>
      </c>
      <c r="I32" s="171"/>
      <c r="J32" s="172"/>
      <c r="K32" s="172"/>
      <c r="L32" s="172"/>
      <c r="M32" s="172"/>
      <c r="N32" s="172"/>
      <c r="O32" s="172"/>
      <c r="P32" s="172"/>
      <c r="Q32" s="173"/>
    </row>
    <row r="33" spans="1:17" ht="25.5" x14ac:dyDescent="0.2">
      <c r="A33" s="54">
        <v>1328</v>
      </c>
      <c r="B33" s="49" t="s">
        <v>108</v>
      </c>
      <c r="C33" s="57" t="s">
        <v>10</v>
      </c>
      <c r="D33" s="61" t="s">
        <v>56</v>
      </c>
      <c r="E33" s="59">
        <f>E30*(10/0.5)</f>
        <v>120</v>
      </c>
      <c r="F33" s="129" t="s">
        <v>71</v>
      </c>
      <c r="G33" s="32" t="str">
        <f t="shared" si="1"/>
        <v/>
      </c>
      <c r="H33" s="33" t="s">
        <v>13</v>
      </c>
      <c r="I33" s="174"/>
      <c r="J33" s="175"/>
      <c r="K33" s="175"/>
      <c r="L33" s="175"/>
      <c r="M33" s="175"/>
      <c r="N33" s="175"/>
      <c r="O33" s="175"/>
      <c r="P33" s="175"/>
      <c r="Q33" s="176"/>
    </row>
    <row r="34" spans="1:17" ht="15" x14ac:dyDescent="0.2">
      <c r="A34" s="54">
        <v>1329</v>
      </c>
      <c r="B34" s="49" t="s">
        <v>124</v>
      </c>
      <c r="C34" s="57" t="s">
        <v>10</v>
      </c>
      <c r="D34" s="61" t="s">
        <v>56</v>
      </c>
      <c r="E34" s="59">
        <v>100</v>
      </c>
      <c r="F34" s="129" t="s">
        <v>71</v>
      </c>
      <c r="G34" s="32"/>
      <c r="H34" s="33" t="s">
        <v>13</v>
      </c>
      <c r="I34" s="17"/>
      <c r="J34" s="17"/>
      <c r="K34" s="17"/>
      <c r="L34" s="17"/>
      <c r="M34" s="17"/>
      <c r="N34" s="17"/>
      <c r="O34" s="17"/>
      <c r="P34" s="17"/>
      <c r="Q34" s="17"/>
    </row>
    <row r="35" spans="1:17" x14ac:dyDescent="0.2">
      <c r="A35" s="54">
        <v>1330</v>
      </c>
      <c r="B35" s="49" t="s">
        <v>105</v>
      </c>
      <c r="C35" s="57" t="s">
        <v>9</v>
      </c>
      <c r="D35" s="61" t="s">
        <v>56</v>
      </c>
      <c r="E35" s="59">
        <f>E30*10</f>
        <v>60</v>
      </c>
      <c r="F35" s="129" t="s">
        <v>71</v>
      </c>
      <c r="G35" s="32" t="str">
        <f t="shared" si="1"/>
        <v/>
      </c>
      <c r="H35" s="33" t="s">
        <v>13</v>
      </c>
      <c r="I35" s="17"/>
      <c r="J35" s="17"/>
      <c r="K35" s="17"/>
      <c r="L35" s="17"/>
      <c r="M35" s="17"/>
      <c r="N35" s="17"/>
      <c r="O35" s="17"/>
      <c r="P35" s="17"/>
      <c r="Q35" s="17"/>
    </row>
    <row r="36" spans="1:17" ht="66" x14ac:dyDescent="0.2">
      <c r="A36" s="54">
        <v>1331</v>
      </c>
      <c r="B36" s="49" t="s">
        <v>126</v>
      </c>
      <c r="C36" s="68" t="s">
        <v>10</v>
      </c>
      <c r="D36" s="68" t="s">
        <v>56</v>
      </c>
      <c r="E36" s="64">
        <v>200</v>
      </c>
      <c r="F36" s="129" t="s">
        <v>71</v>
      </c>
      <c r="G36" s="32" t="str">
        <f t="shared" si="1"/>
        <v/>
      </c>
      <c r="H36" s="33" t="s">
        <v>13</v>
      </c>
      <c r="I36" s="17"/>
      <c r="J36" s="17"/>
      <c r="K36" s="17"/>
      <c r="L36" s="17"/>
      <c r="M36" s="17"/>
      <c r="N36" s="17"/>
      <c r="O36" s="17"/>
      <c r="P36" s="17"/>
      <c r="Q36" s="17"/>
    </row>
    <row r="37" spans="1:17" x14ac:dyDescent="0.2">
      <c r="A37" s="96"/>
      <c r="B37" s="91"/>
      <c r="C37" s="92"/>
      <c r="D37" s="92"/>
      <c r="E37" s="93"/>
      <c r="F37" s="95"/>
      <c r="G37" s="94"/>
      <c r="H37" s="94"/>
      <c r="I37" s="17"/>
      <c r="J37" s="17"/>
      <c r="K37" s="17"/>
      <c r="L37" s="17"/>
      <c r="M37" s="17"/>
      <c r="N37" s="17"/>
      <c r="O37" s="17"/>
      <c r="P37" s="17"/>
      <c r="Q37" s="17"/>
    </row>
    <row r="38" spans="1:17" x14ac:dyDescent="0.2">
      <c r="A38" s="27"/>
      <c r="B38" s="28" t="s">
        <v>84</v>
      </c>
      <c r="C38" s="29"/>
      <c r="D38" s="29"/>
      <c r="E38" s="29"/>
      <c r="F38" s="30"/>
      <c r="G38" s="30"/>
      <c r="H38" s="26"/>
      <c r="I38" s="17"/>
      <c r="J38" s="17"/>
      <c r="K38" s="17"/>
      <c r="L38" s="17"/>
      <c r="M38" s="17"/>
      <c r="N38" s="17"/>
      <c r="O38" s="17"/>
      <c r="P38" s="17"/>
      <c r="Q38" s="17"/>
    </row>
    <row r="39" spans="1:17" ht="25.5" x14ac:dyDescent="0.2">
      <c r="A39" s="54">
        <v>1340</v>
      </c>
      <c r="B39" s="101" t="s">
        <v>95</v>
      </c>
      <c r="C39" s="102" t="s">
        <v>10</v>
      </c>
      <c r="D39" s="102" t="s">
        <v>56</v>
      </c>
      <c r="E39" s="103">
        <v>30</v>
      </c>
      <c r="F39" s="130" t="s">
        <v>71</v>
      </c>
      <c r="G39" s="32" t="str">
        <f t="shared" ref="G39:G43" si="2">IF(ISNUMBER(F39)=TRUE,E39*F39,"")</f>
        <v/>
      </c>
      <c r="H39" s="118" t="s">
        <v>13</v>
      </c>
      <c r="K39" s="17"/>
      <c r="L39" s="17"/>
      <c r="M39" s="17"/>
      <c r="N39" s="17"/>
      <c r="O39" s="17"/>
      <c r="P39" s="17"/>
      <c r="Q39" s="17"/>
    </row>
    <row r="40" spans="1:17" ht="25.5" x14ac:dyDescent="0.2">
      <c r="A40" s="54">
        <v>1341</v>
      </c>
      <c r="B40" s="101" t="s">
        <v>96</v>
      </c>
      <c r="C40" s="102" t="s">
        <v>10</v>
      </c>
      <c r="D40" s="102" t="s">
        <v>56</v>
      </c>
      <c r="E40" s="103">
        <v>20</v>
      </c>
      <c r="F40" s="130" t="s">
        <v>71</v>
      </c>
      <c r="G40" s="32" t="str">
        <f t="shared" si="2"/>
        <v/>
      </c>
      <c r="H40" s="118" t="s">
        <v>13</v>
      </c>
      <c r="K40" s="17"/>
      <c r="L40" s="17"/>
      <c r="M40" s="17"/>
      <c r="N40" s="17"/>
      <c r="O40" s="17"/>
      <c r="P40" s="17"/>
      <c r="Q40" s="17"/>
    </row>
    <row r="41" spans="1:17" ht="25.5" x14ac:dyDescent="0.2">
      <c r="A41" s="54">
        <v>1342</v>
      </c>
      <c r="B41" s="101" t="s">
        <v>97</v>
      </c>
      <c r="C41" s="102" t="s">
        <v>10</v>
      </c>
      <c r="D41" s="102" t="s">
        <v>56</v>
      </c>
      <c r="E41" s="103">
        <v>10</v>
      </c>
      <c r="F41" s="130" t="s">
        <v>71</v>
      </c>
      <c r="G41" s="32" t="str">
        <f t="shared" si="2"/>
        <v/>
      </c>
      <c r="H41" s="118" t="s">
        <v>13</v>
      </c>
      <c r="K41" s="17"/>
      <c r="L41" s="17"/>
      <c r="M41" s="17"/>
      <c r="N41" s="17"/>
      <c r="O41" s="17"/>
      <c r="P41" s="17"/>
      <c r="Q41" s="17"/>
    </row>
    <row r="42" spans="1:17" ht="25.5" x14ac:dyDescent="0.2">
      <c r="A42" s="54">
        <v>1343</v>
      </c>
      <c r="B42" s="101" t="s">
        <v>85</v>
      </c>
      <c r="C42" s="102" t="s">
        <v>10</v>
      </c>
      <c r="D42" s="102" t="s">
        <v>56</v>
      </c>
      <c r="E42" s="103">
        <v>0</v>
      </c>
      <c r="F42" s="104" t="s">
        <v>69</v>
      </c>
      <c r="G42" s="32" t="str">
        <f t="shared" si="2"/>
        <v/>
      </c>
      <c r="H42" s="118" t="s">
        <v>13</v>
      </c>
      <c r="K42" s="17"/>
      <c r="L42" s="17"/>
      <c r="M42" s="17"/>
      <c r="N42" s="17"/>
      <c r="O42" s="17"/>
      <c r="P42" s="17"/>
      <c r="Q42" s="17"/>
    </row>
    <row r="43" spans="1:17" x14ac:dyDescent="0.2">
      <c r="A43" s="54">
        <v>1344</v>
      </c>
      <c r="B43" s="101" t="s">
        <v>86</v>
      </c>
      <c r="C43" s="102" t="s">
        <v>10</v>
      </c>
      <c r="D43" s="102" t="s">
        <v>56</v>
      </c>
      <c r="E43" s="103">
        <v>0</v>
      </c>
      <c r="F43" s="104" t="s">
        <v>69</v>
      </c>
      <c r="G43" s="32" t="str">
        <f t="shared" si="2"/>
        <v/>
      </c>
      <c r="H43" s="118" t="s">
        <v>13</v>
      </c>
      <c r="K43" s="17"/>
      <c r="L43" s="17"/>
      <c r="M43" s="17"/>
      <c r="N43" s="17"/>
      <c r="O43" s="17"/>
      <c r="P43" s="17"/>
      <c r="Q43" s="17"/>
    </row>
    <row r="44" spans="1:17" ht="25.5" x14ac:dyDescent="0.2">
      <c r="A44" s="54">
        <v>1345</v>
      </c>
      <c r="B44" s="105" t="s">
        <v>87</v>
      </c>
      <c r="C44" s="102" t="s">
        <v>10</v>
      </c>
      <c r="D44" s="102" t="s">
        <v>56</v>
      </c>
      <c r="E44" s="103">
        <v>10</v>
      </c>
      <c r="F44" s="130" t="s">
        <v>71</v>
      </c>
      <c r="G44" s="32" t="str">
        <f t="shared" ref="G44:G45" si="3">IF(ISNUMBER(F44)=TRUE,E44*F44,"")</f>
        <v/>
      </c>
      <c r="H44" s="118" t="s">
        <v>13</v>
      </c>
      <c r="K44" s="17"/>
      <c r="L44" s="17"/>
      <c r="M44" s="17"/>
      <c r="N44" s="17"/>
      <c r="O44" s="17"/>
      <c r="P44" s="17"/>
      <c r="Q44" s="17"/>
    </row>
    <row r="45" spans="1:17" x14ac:dyDescent="0.2">
      <c r="A45" s="54">
        <v>1346</v>
      </c>
      <c r="B45" s="106" t="s">
        <v>88</v>
      </c>
      <c r="C45" s="102" t="s">
        <v>93</v>
      </c>
      <c r="D45" s="102" t="s">
        <v>56</v>
      </c>
      <c r="E45" s="103">
        <v>5</v>
      </c>
      <c r="F45" s="130" t="s">
        <v>71</v>
      </c>
      <c r="G45" s="32" t="str">
        <f t="shared" si="3"/>
        <v/>
      </c>
      <c r="H45" s="118" t="s">
        <v>13</v>
      </c>
      <c r="K45" s="17"/>
      <c r="L45" s="17"/>
      <c r="M45" s="17"/>
      <c r="N45" s="17"/>
      <c r="O45" s="17"/>
      <c r="P45" s="17"/>
      <c r="Q45" s="17"/>
    </row>
    <row r="46" spans="1:17" ht="25.5" x14ac:dyDescent="0.2">
      <c r="A46" s="54">
        <v>1347</v>
      </c>
      <c r="B46" s="107" t="s">
        <v>89</v>
      </c>
      <c r="C46" s="102" t="s">
        <v>10</v>
      </c>
      <c r="D46" s="102" t="s">
        <v>56</v>
      </c>
      <c r="E46" s="103">
        <v>5</v>
      </c>
      <c r="F46" s="130" t="s">
        <v>71</v>
      </c>
      <c r="G46" s="32" t="str">
        <f t="shared" ref="G46:G50" si="4">IF(ISNUMBER(F46)=TRUE,E46*F46,"")</f>
        <v/>
      </c>
      <c r="H46" s="118" t="s">
        <v>13</v>
      </c>
      <c r="K46" s="17"/>
      <c r="L46" s="17"/>
      <c r="M46" s="17"/>
      <c r="N46" s="17"/>
      <c r="O46" s="17"/>
      <c r="P46" s="17"/>
      <c r="Q46" s="17"/>
    </row>
    <row r="47" spans="1:17" x14ac:dyDescent="0.2">
      <c r="A47" s="54">
        <v>1348</v>
      </c>
      <c r="B47" s="109" t="s">
        <v>90</v>
      </c>
      <c r="C47" s="102" t="s">
        <v>10</v>
      </c>
      <c r="D47" s="102" t="s">
        <v>56</v>
      </c>
      <c r="E47" s="103">
        <v>0</v>
      </c>
      <c r="F47" s="104" t="s">
        <v>69</v>
      </c>
      <c r="G47" s="32" t="str">
        <f t="shared" ref="G47" si="5">IF(ISNUMBER(F47)=TRUE,E47*F47,"")</f>
        <v/>
      </c>
      <c r="H47" s="118" t="s">
        <v>13</v>
      </c>
      <c r="K47" s="17"/>
      <c r="L47" s="17"/>
      <c r="M47" s="17"/>
      <c r="N47" s="17"/>
      <c r="O47" s="17"/>
      <c r="P47" s="17"/>
      <c r="Q47" s="17"/>
    </row>
    <row r="48" spans="1:17" ht="25.5" x14ac:dyDescent="0.2">
      <c r="A48" s="54">
        <v>1349</v>
      </c>
      <c r="B48" s="108" t="s">
        <v>94</v>
      </c>
      <c r="C48" s="102" t="s">
        <v>10</v>
      </c>
      <c r="D48" s="102" t="s">
        <v>56</v>
      </c>
      <c r="E48" s="103">
        <v>20</v>
      </c>
      <c r="F48" s="130" t="s">
        <v>71</v>
      </c>
      <c r="G48" s="32" t="str">
        <f t="shared" si="4"/>
        <v/>
      </c>
      <c r="H48" s="118" t="s">
        <v>13</v>
      </c>
      <c r="K48" s="17"/>
      <c r="L48" s="17"/>
      <c r="M48" s="17"/>
      <c r="N48" s="17"/>
      <c r="O48" s="17"/>
      <c r="P48" s="17"/>
      <c r="Q48" s="17"/>
    </row>
    <row r="49" spans="1:17" ht="25.5" x14ac:dyDescent="0.2">
      <c r="A49" s="54">
        <v>1350</v>
      </c>
      <c r="B49" s="108" t="s">
        <v>91</v>
      </c>
      <c r="C49" s="102" t="s">
        <v>10</v>
      </c>
      <c r="D49" s="102" t="s">
        <v>56</v>
      </c>
      <c r="E49" s="103">
        <v>20</v>
      </c>
      <c r="F49" s="130" t="s">
        <v>71</v>
      </c>
      <c r="G49" s="32" t="str">
        <f t="shared" si="4"/>
        <v/>
      </c>
      <c r="H49" s="118" t="s">
        <v>13</v>
      </c>
      <c r="K49" s="17"/>
      <c r="L49" s="17"/>
      <c r="M49" s="17"/>
      <c r="N49" s="17"/>
      <c r="O49" s="17"/>
      <c r="P49" s="17"/>
      <c r="Q49" s="17"/>
    </row>
    <row r="50" spans="1:17" x14ac:dyDescent="0.2">
      <c r="A50" s="54">
        <v>1351</v>
      </c>
      <c r="B50" s="108" t="s">
        <v>92</v>
      </c>
      <c r="C50" s="102" t="s">
        <v>11</v>
      </c>
      <c r="D50" s="102" t="s">
        <v>56</v>
      </c>
      <c r="E50" s="103">
        <v>0</v>
      </c>
      <c r="F50" s="104" t="s">
        <v>69</v>
      </c>
      <c r="G50" s="32" t="str">
        <f t="shared" si="4"/>
        <v/>
      </c>
      <c r="H50" s="118" t="s">
        <v>13</v>
      </c>
      <c r="K50" s="17"/>
      <c r="L50" s="17"/>
      <c r="M50" s="17"/>
      <c r="N50" s="17"/>
      <c r="O50" s="17"/>
      <c r="P50" s="17"/>
      <c r="Q50" s="17"/>
    </row>
    <row r="51" spans="1:17" ht="25.5" x14ac:dyDescent="0.2">
      <c r="A51" s="54">
        <v>1352</v>
      </c>
      <c r="B51" s="65" t="s">
        <v>115</v>
      </c>
      <c r="C51" s="119" t="s">
        <v>10</v>
      </c>
      <c r="D51" s="23">
        <v>1</v>
      </c>
      <c r="E51" s="59">
        <v>10</v>
      </c>
      <c r="F51" s="130" t="s">
        <v>71</v>
      </c>
      <c r="G51" s="32"/>
      <c r="H51" s="118" t="s">
        <v>13</v>
      </c>
      <c r="K51" s="17"/>
      <c r="L51" s="17"/>
      <c r="M51" s="17"/>
      <c r="N51" s="17"/>
      <c r="O51" s="17"/>
      <c r="P51" s="17"/>
      <c r="Q51" s="17"/>
    </row>
    <row r="52" spans="1:17" ht="25.5" x14ac:dyDescent="0.2">
      <c r="A52" s="54">
        <v>1353</v>
      </c>
      <c r="B52" s="121" t="s">
        <v>116</v>
      </c>
      <c r="C52" s="119" t="s">
        <v>10</v>
      </c>
      <c r="D52" s="23">
        <v>1</v>
      </c>
      <c r="E52" s="59">
        <v>10</v>
      </c>
      <c r="F52" s="130" t="s">
        <v>71</v>
      </c>
      <c r="G52" s="32"/>
      <c r="H52" s="118" t="s">
        <v>13</v>
      </c>
      <c r="K52" s="17"/>
      <c r="L52" s="17"/>
      <c r="M52" s="17"/>
      <c r="N52" s="17"/>
      <c r="O52" s="17"/>
      <c r="P52" s="17"/>
      <c r="Q52" s="17"/>
    </row>
    <row r="53" spans="1:17" ht="25.5" x14ac:dyDescent="0.2">
      <c r="A53" s="54">
        <v>1354</v>
      </c>
      <c r="B53" s="122" t="s">
        <v>117</v>
      </c>
      <c r="C53" s="119" t="s">
        <v>10</v>
      </c>
      <c r="D53" s="23">
        <v>1</v>
      </c>
      <c r="E53" s="59">
        <v>10</v>
      </c>
      <c r="F53" s="130" t="s">
        <v>71</v>
      </c>
      <c r="G53" s="32"/>
      <c r="H53" s="118" t="s">
        <v>13</v>
      </c>
      <c r="K53" s="17"/>
      <c r="L53" s="17"/>
      <c r="M53" s="17"/>
      <c r="N53" s="17"/>
      <c r="O53" s="17"/>
      <c r="P53" s="17"/>
      <c r="Q53" s="17"/>
    </row>
    <row r="54" spans="1:17" x14ac:dyDescent="0.2">
      <c r="B54" s="120"/>
      <c r="C54" s="97"/>
      <c r="D54" s="98"/>
      <c r="E54" s="99"/>
      <c r="F54" s="100"/>
      <c r="G54" s="100"/>
      <c r="H54" s="100"/>
      <c r="I54" s="98"/>
      <c r="J54" s="100"/>
    </row>
    <row r="55" spans="1:17" s="19" customFormat="1" ht="16.5" customHeight="1" x14ac:dyDescent="0.2">
      <c r="A55" s="111"/>
      <c r="B55" s="112" t="s">
        <v>101</v>
      </c>
      <c r="C55" s="113"/>
      <c r="D55" s="186"/>
      <c r="E55" s="187"/>
      <c r="F55" s="114"/>
      <c r="G55" s="115"/>
      <c r="H55" s="114"/>
      <c r="I55" s="116"/>
      <c r="L55" s="117"/>
    </row>
    <row r="56" spans="1:17" s="19" customFormat="1" ht="16.5" customHeight="1" x14ac:dyDescent="0.2">
      <c r="A56" s="54">
        <v>1360</v>
      </c>
      <c r="B56" s="108"/>
      <c r="C56" s="102"/>
      <c r="D56" s="102"/>
      <c r="E56" s="103"/>
      <c r="F56" s="104" t="s">
        <v>71</v>
      </c>
      <c r="G56" s="102" t="str">
        <f t="shared" ref="G56:G61" si="6">IF(ISNUMBER(F56)=TRUE,E56*F56,"")</f>
        <v/>
      </c>
      <c r="H56" s="118" t="s">
        <v>13</v>
      </c>
      <c r="I56" s="116"/>
      <c r="L56" s="117"/>
    </row>
    <row r="57" spans="1:17" s="19" customFormat="1" ht="16.5" customHeight="1" x14ac:dyDescent="0.2">
      <c r="A57" s="54">
        <v>1361</v>
      </c>
      <c r="B57" s="108"/>
      <c r="C57" s="102"/>
      <c r="D57" s="102"/>
      <c r="E57" s="103"/>
      <c r="F57" s="104" t="s">
        <v>71</v>
      </c>
      <c r="G57" s="102" t="str">
        <f t="shared" si="6"/>
        <v/>
      </c>
      <c r="H57" s="118" t="s">
        <v>13</v>
      </c>
      <c r="I57" s="116"/>
      <c r="L57" s="117"/>
    </row>
    <row r="58" spans="1:17" s="19" customFormat="1" ht="16.5" customHeight="1" x14ac:dyDescent="0.2">
      <c r="A58" s="54">
        <v>1362</v>
      </c>
      <c r="B58" s="108"/>
      <c r="C58" s="102"/>
      <c r="D58" s="102"/>
      <c r="E58" s="103"/>
      <c r="F58" s="104" t="s">
        <v>71</v>
      </c>
      <c r="G58" s="102" t="str">
        <f t="shared" si="6"/>
        <v/>
      </c>
      <c r="H58" s="118" t="s">
        <v>13</v>
      </c>
      <c r="I58" s="116"/>
      <c r="L58" s="117"/>
    </row>
    <row r="59" spans="1:17" s="19" customFormat="1" ht="16.5" customHeight="1" x14ac:dyDescent="0.2">
      <c r="A59" s="54">
        <v>1363</v>
      </c>
      <c r="B59" s="108"/>
      <c r="C59" s="102"/>
      <c r="D59" s="102"/>
      <c r="E59" s="103"/>
      <c r="F59" s="104" t="s">
        <v>71</v>
      </c>
      <c r="G59" s="102" t="str">
        <f t="shared" si="6"/>
        <v/>
      </c>
      <c r="H59" s="118" t="s">
        <v>13</v>
      </c>
      <c r="I59" s="116"/>
      <c r="L59" s="117"/>
    </row>
    <row r="60" spans="1:17" s="19" customFormat="1" ht="16.5" customHeight="1" x14ac:dyDescent="0.2">
      <c r="A60" s="54">
        <v>1364</v>
      </c>
      <c r="B60" s="108"/>
      <c r="C60" s="102"/>
      <c r="D60" s="102"/>
      <c r="E60" s="103"/>
      <c r="F60" s="104" t="s">
        <v>71</v>
      </c>
      <c r="G60" s="102" t="str">
        <f t="shared" si="6"/>
        <v/>
      </c>
      <c r="H60" s="118" t="s">
        <v>13</v>
      </c>
      <c r="I60" s="116"/>
      <c r="L60" s="117"/>
    </row>
    <row r="61" spans="1:17" s="19" customFormat="1" ht="16.5" customHeight="1" x14ac:dyDescent="0.2">
      <c r="A61" s="54">
        <v>1365</v>
      </c>
      <c r="B61" s="108"/>
      <c r="C61" s="102"/>
      <c r="D61" s="102"/>
      <c r="E61" s="103"/>
      <c r="F61" s="104" t="s">
        <v>71</v>
      </c>
      <c r="G61" s="102" t="str">
        <f t="shared" si="6"/>
        <v/>
      </c>
      <c r="H61" s="118" t="s">
        <v>13</v>
      </c>
      <c r="I61" s="116"/>
      <c r="L61" s="117"/>
    </row>
    <row r="62" spans="1:17" x14ac:dyDescent="0.2">
      <c r="C62" s="97"/>
      <c r="D62" s="98"/>
      <c r="E62" s="99"/>
      <c r="F62" s="100"/>
      <c r="G62" s="100"/>
      <c r="H62" s="100"/>
      <c r="I62" s="98"/>
      <c r="J62" s="100"/>
    </row>
    <row r="63" spans="1:17" x14ac:dyDescent="0.2">
      <c r="C63" s="97"/>
      <c r="D63" s="98"/>
      <c r="E63" s="99"/>
      <c r="F63" s="100"/>
      <c r="G63" s="69">
        <f>SUM(G6:G22,G25:G36,G39:G53,G56:G61)</f>
        <v>0</v>
      </c>
      <c r="H63" s="70" t="s">
        <v>102</v>
      </c>
      <c r="I63" s="71"/>
      <c r="J63" s="72"/>
      <c r="Q63" s="18"/>
    </row>
    <row r="64" spans="1:17" x14ac:dyDescent="0.2">
      <c r="B64" s="89" t="s">
        <v>68</v>
      </c>
      <c r="C64" s="97"/>
      <c r="D64" s="98"/>
      <c r="E64" s="99"/>
      <c r="F64" s="100"/>
      <c r="G64" s="100"/>
      <c r="H64" s="100"/>
      <c r="I64" s="98"/>
      <c r="J64" s="100"/>
    </row>
    <row r="65" spans="2:17" ht="14.25" customHeight="1" x14ac:dyDescent="0.2">
      <c r="B65" s="153" t="s">
        <v>83</v>
      </c>
    </row>
    <row r="66" spans="2:17" x14ac:dyDescent="0.2">
      <c r="B66" s="153"/>
    </row>
    <row r="67" spans="2:17" x14ac:dyDescent="0.2">
      <c r="B67" s="153"/>
    </row>
    <row r="68" spans="2:17" ht="14.25" customHeight="1" x14ac:dyDescent="0.2">
      <c r="B68" s="154" t="s">
        <v>100</v>
      </c>
    </row>
    <row r="69" spans="2:17" x14ac:dyDescent="0.2">
      <c r="B69" s="154"/>
    </row>
    <row r="70" spans="2:17" x14ac:dyDescent="0.2">
      <c r="B70" s="154"/>
    </row>
    <row r="71" spans="2:17" x14ac:dyDescent="0.2">
      <c r="B71" s="154"/>
    </row>
    <row r="72" spans="2:17" x14ac:dyDescent="0.2">
      <c r="B72" s="183" t="s">
        <v>103</v>
      </c>
    </row>
    <row r="73" spans="2:17" x14ac:dyDescent="0.2">
      <c r="B73" s="184"/>
    </row>
    <row r="74" spans="2:17" x14ac:dyDescent="0.2">
      <c r="B74" s="185"/>
    </row>
    <row r="75" spans="2:17" x14ac:dyDescent="0.2">
      <c r="B75" s="169" t="s">
        <v>152</v>
      </c>
      <c r="I75" s="16"/>
      <c r="J75" s="16"/>
      <c r="K75" s="16"/>
      <c r="L75" s="16"/>
      <c r="M75" s="16"/>
      <c r="N75" s="16"/>
      <c r="O75" s="16"/>
      <c r="P75" s="16"/>
      <c r="Q75" s="16"/>
    </row>
    <row r="76" spans="2:17" x14ac:dyDescent="0.2">
      <c r="B76" s="170"/>
      <c r="I76" s="16"/>
      <c r="J76" s="16"/>
      <c r="K76" s="16"/>
      <c r="L76" s="16"/>
      <c r="M76" s="16"/>
      <c r="N76" s="16"/>
      <c r="O76" s="16"/>
      <c r="P76" s="16"/>
      <c r="Q76" s="16"/>
    </row>
    <row r="77" spans="2:17" x14ac:dyDescent="0.2">
      <c r="B77" s="153" t="s">
        <v>139</v>
      </c>
      <c r="I77" s="16"/>
      <c r="J77" s="16"/>
      <c r="K77" s="16"/>
      <c r="L77" s="16"/>
      <c r="M77" s="16"/>
      <c r="N77" s="16"/>
      <c r="O77" s="16"/>
      <c r="P77" s="16"/>
      <c r="Q77" s="16"/>
    </row>
    <row r="78" spans="2:17" x14ac:dyDescent="0.2">
      <c r="B78" s="153"/>
      <c r="I78" s="16"/>
      <c r="J78" s="16"/>
      <c r="K78" s="16"/>
      <c r="L78" s="16"/>
      <c r="M78" s="16"/>
      <c r="N78" s="16"/>
      <c r="O78" s="16"/>
      <c r="P78" s="16"/>
      <c r="Q78" s="16"/>
    </row>
    <row r="79" spans="2:17" x14ac:dyDescent="0.2">
      <c r="B79" s="153"/>
      <c r="I79" s="16"/>
      <c r="J79" s="16"/>
      <c r="K79" s="16"/>
      <c r="L79" s="16"/>
      <c r="M79" s="16"/>
      <c r="N79" s="16"/>
      <c r="O79" s="16"/>
      <c r="P79" s="16"/>
      <c r="Q79" s="16"/>
    </row>
    <row r="80" spans="2:17" x14ac:dyDescent="0.2">
      <c r="B80" s="153"/>
      <c r="I80" s="16"/>
      <c r="J80" s="16"/>
      <c r="K80" s="16"/>
      <c r="L80" s="16"/>
      <c r="M80" s="16"/>
      <c r="N80" s="16"/>
      <c r="O80" s="16"/>
      <c r="P80" s="16"/>
      <c r="Q80" s="16"/>
    </row>
    <row r="81" spans="1:17" ht="14.25" customHeight="1" x14ac:dyDescent="0.2">
      <c r="A81" s="2"/>
      <c r="B81" s="154" t="s">
        <v>148</v>
      </c>
      <c r="I81" s="16"/>
      <c r="J81" s="16"/>
      <c r="K81" s="16"/>
      <c r="L81" s="16"/>
      <c r="M81" s="16"/>
      <c r="N81" s="16"/>
      <c r="O81" s="16"/>
      <c r="P81" s="16"/>
      <c r="Q81" s="16"/>
    </row>
    <row r="82" spans="1:17" x14ac:dyDescent="0.2">
      <c r="A82" s="2"/>
      <c r="B82" s="154"/>
    </row>
    <row r="83" spans="1:17" x14ac:dyDescent="0.2">
      <c r="A83" s="2"/>
      <c r="B83" s="154"/>
    </row>
    <row r="84" spans="1:17" x14ac:dyDescent="0.2">
      <c r="A84" s="2"/>
    </row>
    <row r="85" spans="1:17" x14ac:dyDescent="0.2">
      <c r="A85" s="2"/>
    </row>
    <row r="166" spans="9:17" x14ac:dyDescent="0.2">
      <c r="I166" s="16"/>
      <c r="J166" s="16"/>
      <c r="K166" s="16"/>
      <c r="L166" s="16"/>
      <c r="M166" s="16"/>
      <c r="N166" s="16"/>
      <c r="O166" s="16"/>
      <c r="P166" s="16"/>
      <c r="Q166" s="16"/>
    </row>
  </sheetData>
  <sheetProtection algorithmName="SHA-512" hashValue="oEJmvRCbRh+fsWZF1V5NG2Wg12+p7154YUnCEnYqQEs7FpRSicA0K8+VWaiJXCZMKHVotWOHKLB3CNP0QKSnWQ==" saltValue="pwRAOpxyjmsHI1zY0ji3hg==" spinCount="100000" sheet="1" objects="1" scenarios="1"/>
  <mergeCells count="15">
    <mergeCell ref="B81:B83"/>
    <mergeCell ref="I9:Q12"/>
    <mergeCell ref="I26:Q29"/>
    <mergeCell ref="I14:S14"/>
    <mergeCell ref="I30:S30"/>
    <mergeCell ref="I21:S21"/>
    <mergeCell ref="B77:B80"/>
    <mergeCell ref="B75:B76"/>
    <mergeCell ref="I15:Q17"/>
    <mergeCell ref="I31:Q33"/>
    <mergeCell ref="A23:H23"/>
    <mergeCell ref="B65:B67"/>
    <mergeCell ref="B68:B71"/>
    <mergeCell ref="B72:B74"/>
    <mergeCell ref="D55:E55"/>
  </mergeCells>
  <pageMargins left="0.7" right="0.7" top="0.75" bottom="0.75" header="0.3" footer="0.3"/>
  <pageSetup orientation="portrait" horizontalDpi="1200" verticalDpi="1200" r:id="rId1"/>
  <ignoredErrors>
    <ignoredError sqref="E2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8"/>
  <sheetViews>
    <sheetView zoomScale="85" zoomScaleNormal="85" workbookViewId="0">
      <selection activeCell="H17" sqref="H17"/>
    </sheetView>
  </sheetViews>
  <sheetFormatPr defaultRowHeight="14.25" x14ac:dyDescent="0.2"/>
  <cols>
    <col min="1" max="1" width="6.125" style="19" customWidth="1"/>
    <col min="2" max="2" width="102.375" style="2" customWidth="1"/>
    <col min="3" max="3" width="9.125" style="9" bestFit="1" customWidth="1"/>
    <col min="4" max="4" width="5.875" style="9" customWidth="1"/>
    <col min="5" max="5" width="7.5" style="9" customWidth="1"/>
    <col min="6" max="6" width="13.625" style="19" customWidth="1"/>
    <col min="7" max="7" width="21" customWidth="1"/>
    <col min="8" max="8" width="12.625" style="18" customWidth="1"/>
    <col min="9" max="9" width="13.625" style="19" customWidth="1"/>
    <col min="10" max="10" width="9" style="19"/>
    <col min="11" max="11" width="14" style="19" customWidth="1"/>
    <col min="12" max="17" width="9" style="19"/>
    <col min="18" max="16384" width="9" style="18"/>
  </cols>
  <sheetData>
    <row r="1" spans="1:17" ht="15.75" thickBot="1" x14ac:dyDescent="0.25">
      <c r="B1" s="3"/>
      <c r="C1" s="6"/>
      <c r="D1" s="6"/>
      <c r="E1" s="6"/>
      <c r="J1" s="18"/>
      <c r="K1" s="18"/>
      <c r="L1" s="18"/>
      <c r="M1" s="18"/>
      <c r="N1" s="18"/>
      <c r="O1" s="18"/>
      <c r="P1" s="18"/>
      <c r="Q1" s="18"/>
    </row>
    <row r="2" spans="1:17" ht="23.25" thickBot="1" x14ac:dyDescent="0.35">
      <c r="B2" s="21" t="s">
        <v>19</v>
      </c>
      <c r="C2" s="6"/>
      <c r="D2" s="6"/>
      <c r="E2" s="6"/>
      <c r="J2" s="18"/>
      <c r="K2" s="18"/>
      <c r="L2" s="18"/>
      <c r="M2" s="18"/>
      <c r="N2" s="18"/>
      <c r="O2" s="18"/>
      <c r="P2" s="18"/>
      <c r="Q2" s="18"/>
    </row>
    <row r="3" spans="1:17" ht="15" thickBot="1" x14ac:dyDescent="0.25">
      <c r="B3" s="1"/>
      <c r="C3" s="7"/>
      <c r="D3" s="7"/>
      <c r="E3" s="7"/>
      <c r="J3" s="18"/>
      <c r="K3" s="18"/>
      <c r="L3" s="18"/>
      <c r="M3" s="18"/>
      <c r="N3" s="18"/>
      <c r="O3" s="18"/>
      <c r="P3" s="18"/>
      <c r="Q3" s="18"/>
    </row>
    <row r="4" spans="1:17" ht="39.950000000000003" customHeight="1" thickBot="1" x14ac:dyDescent="0.25">
      <c r="A4" s="13" t="s">
        <v>20</v>
      </c>
      <c r="B4" s="12" t="s">
        <v>40</v>
      </c>
      <c r="C4" s="8" t="s">
        <v>8</v>
      </c>
      <c r="D4" s="11" t="s">
        <v>31</v>
      </c>
      <c r="E4" s="10" t="s">
        <v>30</v>
      </c>
      <c r="F4" s="11" t="s">
        <v>32</v>
      </c>
      <c r="G4" s="76" t="s">
        <v>58</v>
      </c>
      <c r="H4" s="76" t="s">
        <v>128</v>
      </c>
      <c r="I4" s="31" t="s">
        <v>39</v>
      </c>
      <c r="J4" s="18"/>
      <c r="K4" s="18"/>
      <c r="L4" s="18"/>
      <c r="M4" s="18"/>
      <c r="N4" s="18"/>
      <c r="O4" s="18"/>
      <c r="P4" s="18"/>
      <c r="Q4" s="18"/>
    </row>
    <row r="5" spans="1:17" x14ac:dyDescent="0.2">
      <c r="A5" s="27"/>
      <c r="B5" s="74" t="s">
        <v>49</v>
      </c>
      <c r="C5" s="27"/>
      <c r="D5" s="27"/>
      <c r="E5" s="27"/>
      <c r="F5" s="75"/>
      <c r="G5" s="75"/>
      <c r="H5" s="30"/>
      <c r="I5" s="26"/>
      <c r="J5" s="17"/>
      <c r="K5" s="17"/>
      <c r="L5" s="17"/>
      <c r="M5" s="17"/>
      <c r="N5" s="17"/>
      <c r="O5" s="17"/>
      <c r="P5" s="17"/>
      <c r="Q5" s="17"/>
    </row>
    <row r="6" spans="1:17" x14ac:dyDescent="0.2">
      <c r="A6" s="67">
        <v>1400</v>
      </c>
      <c r="B6" s="49" t="s">
        <v>50</v>
      </c>
      <c r="C6" s="57" t="s">
        <v>9</v>
      </c>
      <c r="D6" s="62" t="s">
        <v>56</v>
      </c>
      <c r="E6" s="59">
        <v>1</v>
      </c>
      <c r="F6" s="129" t="s">
        <v>71</v>
      </c>
      <c r="G6" s="79">
        <v>600</v>
      </c>
      <c r="H6" s="123" t="e">
        <f>E6*F6*G6</f>
        <v>#VALUE!</v>
      </c>
      <c r="I6" s="32" t="s">
        <v>13</v>
      </c>
      <c r="J6" s="17"/>
      <c r="K6" s="80"/>
      <c r="L6" s="17"/>
      <c r="M6" s="17"/>
      <c r="N6" s="17"/>
      <c r="O6" s="17"/>
      <c r="P6" s="17"/>
      <c r="Q6" s="17"/>
    </row>
    <row r="7" spans="1:17" x14ac:dyDescent="0.2">
      <c r="A7" s="67">
        <v>1401</v>
      </c>
      <c r="B7" s="49" t="s">
        <v>51</v>
      </c>
      <c r="C7" s="57" t="s">
        <v>9</v>
      </c>
      <c r="D7" s="62" t="s">
        <v>56</v>
      </c>
      <c r="E7" s="59">
        <v>1</v>
      </c>
      <c r="F7" s="129" t="s">
        <v>71</v>
      </c>
      <c r="G7" s="79">
        <v>400</v>
      </c>
      <c r="H7" s="123" t="e">
        <f t="shared" ref="H7:H12" si="0">E7*F7*G7</f>
        <v>#VALUE!</v>
      </c>
      <c r="I7" s="32" t="s">
        <v>13</v>
      </c>
      <c r="J7" s="17"/>
      <c r="K7" s="80"/>
      <c r="L7" s="17"/>
      <c r="M7" s="17"/>
      <c r="N7" s="17"/>
      <c r="O7" s="17"/>
      <c r="P7" s="17"/>
      <c r="Q7" s="17"/>
    </row>
    <row r="8" spans="1:17" x14ac:dyDescent="0.2">
      <c r="A8" s="67">
        <v>1402</v>
      </c>
      <c r="B8" s="49" t="s">
        <v>52</v>
      </c>
      <c r="C8" s="57" t="s">
        <v>9</v>
      </c>
      <c r="D8" s="62" t="s">
        <v>56</v>
      </c>
      <c r="E8" s="59">
        <v>1</v>
      </c>
      <c r="F8" s="129" t="s">
        <v>71</v>
      </c>
      <c r="G8" s="79">
        <v>60</v>
      </c>
      <c r="H8" s="123" t="e">
        <f t="shared" si="0"/>
        <v>#VALUE!</v>
      </c>
      <c r="I8" s="32" t="s">
        <v>13</v>
      </c>
      <c r="J8" s="17"/>
      <c r="K8" s="80"/>
      <c r="L8" s="17"/>
      <c r="M8" s="17"/>
      <c r="N8" s="17"/>
      <c r="O8" s="17"/>
      <c r="P8" s="17"/>
      <c r="Q8" s="17"/>
    </row>
    <row r="9" spans="1:17" x14ac:dyDescent="0.2">
      <c r="A9" s="67">
        <v>1403</v>
      </c>
      <c r="B9" s="49" t="s">
        <v>53</v>
      </c>
      <c r="C9" s="57" t="s">
        <v>9</v>
      </c>
      <c r="D9" s="62" t="s">
        <v>56</v>
      </c>
      <c r="E9" s="59">
        <v>1</v>
      </c>
      <c r="F9" s="129" t="s">
        <v>71</v>
      </c>
      <c r="G9" s="79">
        <v>40</v>
      </c>
      <c r="H9" s="123" t="e">
        <f t="shared" si="0"/>
        <v>#VALUE!</v>
      </c>
      <c r="I9" s="32" t="s">
        <v>13</v>
      </c>
      <c r="J9" s="17"/>
      <c r="K9" s="80"/>
      <c r="L9" s="17"/>
      <c r="M9" s="17"/>
      <c r="N9" s="17"/>
      <c r="O9" s="17"/>
      <c r="P9" s="17"/>
      <c r="Q9" s="17"/>
    </row>
    <row r="10" spans="1:17" x14ac:dyDescent="0.2">
      <c r="A10" s="67">
        <v>1404</v>
      </c>
      <c r="B10" s="49" t="s">
        <v>54</v>
      </c>
      <c r="C10" s="57" t="s">
        <v>9</v>
      </c>
      <c r="D10" s="62" t="s">
        <v>56</v>
      </c>
      <c r="E10" s="59">
        <v>1</v>
      </c>
      <c r="F10" s="129" t="s">
        <v>71</v>
      </c>
      <c r="G10" s="79">
        <v>50</v>
      </c>
      <c r="H10" s="123" t="e">
        <f t="shared" si="0"/>
        <v>#VALUE!</v>
      </c>
      <c r="I10" s="32" t="s">
        <v>13</v>
      </c>
      <c r="J10" s="17"/>
      <c r="K10" s="80"/>
      <c r="L10" s="17"/>
      <c r="M10" s="17"/>
      <c r="N10" s="17"/>
      <c r="O10" s="17"/>
      <c r="P10" s="17"/>
      <c r="Q10" s="17"/>
    </row>
    <row r="11" spans="1:17" x14ac:dyDescent="0.2">
      <c r="A11" s="67">
        <v>1405</v>
      </c>
      <c r="B11" s="49" t="s">
        <v>55</v>
      </c>
      <c r="C11" s="57" t="s">
        <v>12</v>
      </c>
      <c r="D11" s="62" t="s">
        <v>56</v>
      </c>
      <c r="E11" s="59">
        <v>1</v>
      </c>
      <c r="F11" s="129" t="s">
        <v>71</v>
      </c>
      <c r="G11" s="79">
        <v>800</v>
      </c>
      <c r="H11" s="123" t="e">
        <f t="shared" si="0"/>
        <v>#VALUE!</v>
      </c>
      <c r="I11" s="32" t="s">
        <v>13</v>
      </c>
      <c r="J11" s="17"/>
      <c r="K11" s="80"/>
      <c r="L11" s="17"/>
      <c r="M11" s="17"/>
      <c r="N11" s="17"/>
      <c r="O11" s="17"/>
      <c r="P11" s="17"/>
      <c r="Q11" s="17"/>
    </row>
    <row r="12" spans="1:17" ht="15" x14ac:dyDescent="0.2">
      <c r="A12" s="67">
        <v>1406</v>
      </c>
      <c r="B12" s="49" t="s">
        <v>114</v>
      </c>
      <c r="C12" s="57" t="s">
        <v>113</v>
      </c>
      <c r="D12" s="62" t="s">
        <v>56</v>
      </c>
      <c r="E12" s="59">
        <v>1</v>
      </c>
      <c r="F12" s="129" t="s">
        <v>71</v>
      </c>
      <c r="G12" s="79">
        <v>300</v>
      </c>
      <c r="H12" s="123" t="e">
        <f t="shared" si="0"/>
        <v>#VALUE!</v>
      </c>
      <c r="I12" s="32" t="s">
        <v>13</v>
      </c>
      <c r="J12" s="17"/>
      <c r="K12" s="80"/>
      <c r="L12" s="17"/>
      <c r="M12" s="17"/>
      <c r="N12" s="17"/>
      <c r="O12" s="17"/>
      <c r="P12" s="17"/>
      <c r="Q12" s="17"/>
    </row>
    <row r="13" spans="1:17" x14ac:dyDescent="0.2">
      <c r="B13" s="14"/>
      <c r="J13" s="18"/>
      <c r="K13" s="18"/>
      <c r="L13" s="17"/>
      <c r="M13" s="17"/>
      <c r="N13" s="17"/>
      <c r="O13" s="17"/>
      <c r="P13" s="17"/>
      <c r="Q13" s="17"/>
    </row>
    <row r="14" spans="1:17" x14ac:dyDescent="0.2">
      <c r="B14" s="89" t="s">
        <v>68</v>
      </c>
      <c r="H14" s="69" t="e">
        <f>SUM(F6*G6)+(F7*G7)+(F8*G8)+(F9*G9)+(F10*G10)+(F11*G11)+(F12*G12)</f>
        <v>#VALUE!</v>
      </c>
      <c r="I14" s="150" t="s">
        <v>57</v>
      </c>
      <c r="J14" s="151"/>
      <c r="K14" s="152"/>
      <c r="M14" s="18"/>
      <c r="N14" s="18"/>
      <c r="O14" s="18"/>
      <c r="P14" s="18"/>
      <c r="Q14" s="18"/>
    </row>
    <row r="15" spans="1:17" ht="14.25" customHeight="1" x14ac:dyDescent="0.2">
      <c r="B15" s="153" t="s">
        <v>83</v>
      </c>
      <c r="G15" s="18"/>
      <c r="J15" s="18"/>
      <c r="K15" s="18"/>
    </row>
    <row r="16" spans="1:17" x14ac:dyDescent="0.2">
      <c r="B16" s="153"/>
      <c r="G16" s="18"/>
      <c r="J16" s="18"/>
      <c r="K16" s="18"/>
      <c r="L16" s="18"/>
      <c r="M16" s="18"/>
      <c r="N16" s="18"/>
    </row>
    <row r="17" spans="2:17" x14ac:dyDescent="0.2">
      <c r="B17" s="153"/>
      <c r="G17" s="18"/>
    </row>
    <row r="18" spans="2:17" ht="14.25" customHeight="1" x14ac:dyDescent="0.2">
      <c r="B18" s="188" t="s">
        <v>129</v>
      </c>
      <c r="G18" s="18"/>
    </row>
    <row r="19" spans="2:17" x14ac:dyDescent="0.2">
      <c r="B19" s="189"/>
      <c r="G19" s="18"/>
      <c r="L19" s="16"/>
      <c r="M19" s="16"/>
      <c r="N19" s="16"/>
      <c r="O19" s="16"/>
      <c r="P19" s="16"/>
      <c r="Q19" s="16"/>
    </row>
    <row r="20" spans="2:17" x14ac:dyDescent="0.2">
      <c r="B20" s="189"/>
      <c r="G20" s="18"/>
      <c r="J20" s="16"/>
      <c r="K20" s="16"/>
      <c r="L20" s="16"/>
      <c r="M20" s="16"/>
      <c r="N20" s="16"/>
      <c r="O20" s="16"/>
      <c r="P20" s="16"/>
      <c r="Q20" s="16"/>
    </row>
    <row r="21" spans="2:17" x14ac:dyDescent="0.2">
      <c r="B21" s="189"/>
      <c r="G21" s="18"/>
      <c r="J21" s="16"/>
      <c r="K21" s="16"/>
      <c r="L21" s="16"/>
      <c r="M21" s="16"/>
      <c r="N21" s="16"/>
      <c r="O21" s="16"/>
      <c r="P21" s="16"/>
      <c r="Q21" s="16"/>
    </row>
    <row r="22" spans="2:17" x14ac:dyDescent="0.2">
      <c r="B22" s="189"/>
      <c r="G22" s="18"/>
      <c r="J22" s="16"/>
      <c r="K22" s="16"/>
      <c r="L22" s="16"/>
      <c r="M22" s="16"/>
      <c r="N22" s="16"/>
      <c r="O22" s="16"/>
      <c r="P22" s="16"/>
      <c r="Q22" s="16"/>
    </row>
    <row r="23" spans="2:17" x14ac:dyDescent="0.2">
      <c r="B23" s="189"/>
      <c r="G23" s="18"/>
      <c r="J23" s="16"/>
      <c r="K23" s="16"/>
      <c r="L23" s="16"/>
      <c r="M23" s="16"/>
      <c r="N23" s="16"/>
      <c r="O23" s="16"/>
      <c r="P23" s="16"/>
      <c r="Q23" s="16"/>
    </row>
    <row r="24" spans="2:17" x14ac:dyDescent="0.2">
      <c r="B24" s="189"/>
      <c r="G24" s="18"/>
      <c r="J24" s="16"/>
      <c r="K24" s="16"/>
      <c r="L24" s="16"/>
      <c r="M24" s="16"/>
      <c r="N24" s="16"/>
      <c r="O24" s="16"/>
      <c r="P24" s="16"/>
      <c r="Q24" s="16"/>
    </row>
    <row r="25" spans="2:17" x14ac:dyDescent="0.2">
      <c r="B25" s="189"/>
      <c r="G25" s="18"/>
      <c r="J25" s="16"/>
      <c r="K25" s="16"/>
      <c r="L25" s="16"/>
      <c r="M25" s="16"/>
      <c r="N25" s="16"/>
      <c r="O25" s="16"/>
      <c r="P25" s="16"/>
      <c r="Q25" s="16"/>
    </row>
    <row r="26" spans="2:17" x14ac:dyDescent="0.2">
      <c r="B26" s="190"/>
      <c r="G26" s="18"/>
    </row>
    <row r="27" spans="2:17" x14ac:dyDescent="0.2">
      <c r="B27" s="153" t="s">
        <v>139</v>
      </c>
      <c r="G27" s="18"/>
    </row>
    <row r="28" spans="2:17" x14ac:dyDescent="0.2">
      <c r="B28" s="153"/>
      <c r="G28" s="18"/>
    </row>
    <row r="29" spans="2:17" x14ac:dyDescent="0.2">
      <c r="B29" s="153"/>
      <c r="G29" s="18"/>
    </row>
    <row r="30" spans="2:17" x14ac:dyDescent="0.2">
      <c r="B30" s="153"/>
      <c r="G30" s="18"/>
    </row>
    <row r="31" spans="2:17" ht="14.25" customHeight="1" x14ac:dyDescent="0.2">
      <c r="B31" s="154" t="s">
        <v>148</v>
      </c>
      <c r="G31" s="18"/>
    </row>
    <row r="32" spans="2:17" x14ac:dyDescent="0.2">
      <c r="B32" s="154"/>
      <c r="G32" s="18"/>
    </row>
    <row r="33" spans="2:7" x14ac:dyDescent="0.2">
      <c r="B33" s="154"/>
    </row>
    <row r="37" spans="2:7" x14ac:dyDescent="0.2">
      <c r="G37" s="18"/>
    </row>
    <row r="38" spans="2:7" x14ac:dyDescent="0.2">
      <c r="G38" s="18"/>
    </row>
    <row r="39" spans="2:7" x14ac:dyDescent="0.2">
      <c r="G39" s="18"/>
    </row>
    <row r="40" spans="2:7" x14ac:dyDescent="0.2">
      <c r="G40" s="18"/>
    </row>
    <row r="41" spans="2:7" x14ac:dyDescent="0.2">
      <c r="G41" s="18"/>
    </row>
    <row r="42" spans="2:7" x14ac:dyDescent="0.2">
      <c r="G42" s="18"/>
    </row>
    <row r="43" spans="2:7" x14ac:dyDescent="0.2">
      <c r="G43" s="18"/>
    </row>
    <row r="108" spans="7:17" x14ac:dyDescent="0.2">
      <c r="G108" s="18"/>
      <c r="J108" s="16"/>
      <c r="K108" s="16"/>
      <c r="L108" s="16"/>
      <c r="M108" s="16"/>
      <c r="N108" s="16"/>
      <c r="O108" s="16"/>
      <c r="P108" s="16"/>
      <c r="Q108" s="16"/>
    </row>
    <row r="128" spans="7:7" x14ac:dyDescent="0.2">
      <c r="G128" s="18"/>
    </row>
  </sheetData>
  <sheetProtection algorithmName="SHA-512" hashValue="q3nAx3D0vBd5rrz8aDig10mjbkCCMC5RVHZe5bF69i7O9LYWCG8KMQwEJ9Z3le7CX4U/wC9wzZNJBM0K1n63Kw==" saltValue="o6YxfYqe8crHC5VVGyI75A==" spinCount="100000" sheet="1" objects="1" scenarios="1"/>
  <mergeCells count="5">
    <mergeCell ref="I14:K14"/>
    <mergeCell ref="B15:B17"/>
    <mergeCell ref="B18:B26"/>
    <mergeCell ref="B27:B30"/>
    <mergeCell ref="B31:B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1.0 Totaal_Veldonderzoek</vt:lpstr>
      <vt:lpstr>1.1 Algemeen</vt:lpstr>
      <vt:lpstr>1.2 Materieel en transport</vt:lpstr>
      <vt:lpstr>1.3 Veldonderzoek</vt:lpstr>
      <vt:lpstr>1.4 Verrekenprijzen</vt:lpstr>
    </vt:vector>
  </TitlesOfParts>
  <Company>_x0005_Vista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dc:creator>
  <cp:lastModifiedBy>Knol, Elroy</cp:lastModifiedBy>
  <cp:lastPrinted>2018-10-15T08:04:46Z</cp:lastPrinted>
  <dcterms:created xsi:type="dcterms:W3CDTF">2018-02-26T09:48:06Z</dcterms:created>
  <dcterms:modified xsi:type="dcterms:W3CDTF">2021-12-08T09:59:43Z</dcterms:modified>
</cp:coreProperties>
</file>